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15"/>
  <workbookPr/>
  <mc:AlternateContent xmlns:mc="http://schemas.openxmlformats.org/markup-compatibility/2006">
    <mc:Choice Requires="x15">
      <x15ac:absPath xmlns:x15ac="http://schemas.microsoft.com/office/spreadsheetml/2010/11/ac" url="https://mih.sharepoint.com/sites/dm/scp/sgokTT/DocLib5/Заявка №SGOK-TT-0163 БМР-МТР. ОТО-ДОО-ВК-ТК. Вибір виконавця робіт. НСЗВ (1.15) та НСВтаГ (1.16)/Додаток 7 - Шаблон графіку/"/>
    </mc:Choice>
  </mc:AlternateContent>
  <xr:revisionPtr revIDLastSave="912" documentId="13_ncr:1_{1E10F931-9257-4828-800B-27AE80A469FA}" xr6:coauthVersionLast="47" xr6:coauthVersionMax="47" xr10:uidLastSave="{A0F3EAA9-292C-4C9B-A30B-A0EBA4A09282}"/>
  <bookViews>
    <workbookView xWindow="-120" yWindow="-120" windowWidth="29040" windowHeight="15720" firstSheet="1" activeTab="1" xr2:uid="{7D8D1D20-4D20-4639-BDA1-66E411FDF94F}"/>
  </bookViews>
  <sheets>
    <sheet name="строки" sheetId="5" state="hidden" r:id="rId1"/>
    <sheet name="графік БМР+рух робочої сили" sheetId="7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T45" i="7" l="1"/>
  <c r="U45" i="7"/>
  <c r="V45" i="7"/>
  <c r="W45" i="7"/>
  <c r="X45" i="7"/>
  <c r="Y45" i="7"/>
  <c r="Z45" i="7"/>
  <c r="AA45" i="7"/>
  <c r="AB45" i="7"/>
  <c r="AC45" i="7"/>
  <c r="AD45" i="7"/>
  <c r="AE45" i="7"/>
  <c r="AF45" i="7"/>
  <c r="Q45" i="7"/>
  <c r="R45" i="7"/>
  <c r="S45" i="7"/>
  <c r="J45" i="7"/>
  <c r="K45" i="7"/>
  <c r="L45" i="7"/>
  <c r="M45" i="7"/>
  <c r="N45" i="7"/>
  <c r="O45" i="7"/>
  <c r="P45" i="7"/>
  <c r="I45" i="7"/>
  <c r="I29" i="7"/>
  <c r="J29" i="7"/>
  <c r="K29" i="7"/>
  <c r="L29" i="7"/>
  <c r="M29" i="7"/>
  <c r="N29" i="7"/>
  <c r="O29" i="7"/>
  <c r="P29" i="7"/>
  <c r="Q29" i="7"/>
  <c r="R29" i="7"/>
  <c r="S29" i="7"/>
  <c r="T29" i="7"/>
  <c r="U29" i="7"/>
  <c r="V29" i="7"/>
  <c r="W29" i="7"/>
  <c r="X29" i="7"/>
  <c r="Y29" i="7"/>
  <c r="Z29" i="7"/>
  <c r="AA29" i="7"/>
  <c r="AB29" i="7"/>
  <c r="AC29" i="7"/>
  <c r="AD29" i="7"/>
  <c r="AE29" i="7"/>
  <c r="AF29" i="7"/>
  <c r="I30" i="7"/>
  <c r="J30" i="7"/>
  <c r="K30" i="7"/>
  <c r="L30" i="7"/>
  <c r="M30" i="7"/>
  <c r="N30" i="7"/>
  <c r="O30" i="7"/>
  <c r="P30" i="7"/>
  <c r="Q30" i="7"/>
  <c r="R30" i="7"/>
  <c r="S30" i="7"/>
  <c r="T30" i="7"/>
  <c r="U30" i="7"/>
  <c r="V30" i="7"/>
  <c r="W30" i="7"/>
  <c r="X30" i="7"/>
  <c r="Y30" i="7"/>
  <c r="Z30" i="7"/>
  <c r="AA30" i="7"/>
  <c r="AB30" i="7"/>
  <c r="AC30" i="7"/>
  <c r="AD30" i="7"/>
  <c r="AE30" i="7"/>
  <c r="AF30" i="7"/>
  <c r="I31" i="7"/>
  <c r="J31" i="7"/>
  <c r="K31" i="7"/>
  <c r="L31" i="7"/>
  <c r="M31" i="7"/>
  <c r="N31" i="7"/>
  <c r="O31" i="7"/>
  <c r="P31" i="7"/>
  <c r="Q31" i="7"/>
  <c r="R31" i="7"/>
  <c r="S31" i="7"/>
  <c r="T31" i="7"/>
  <c r="U31" i="7"/>
  <c r="V31" i="7"/>
  <c r="W31" i="7"/>
  <c r="X31" i="7"/>
  <c r="Y31" i="7"/>
  <c r="Z31" i="7"/>
  <c r="AA31" i="7"/>
  <c r="AB31" i="7"/>
  <c r="AC31" i="7"/>
  <c r="AD31" i="7"/>
  <c r="AE31" i="7"/>
  <c r="AF31" i="7"/>
  <c r="I32" i="7"/>
  <c r="J32" i="7"/>
  <c r="K32" i="7"/>
  <c r="L32" i="7"/>
  <c r="M32" i="7"/>
  <c r="N32" i="7"/>
  <c r="O32" i="7"/>
  <c r="P32" i="7"/>
  <c r="Q32" i="7"/>
  <c r="R32" i="7"/>
  <c r="S32" i="7"/>
  <c r="T32" i="7"/>
  <c r="U32" i="7"/>
  <c r="V32" i="7"/>
  <c r="W32" i="7"/>
  <c r="X32" i="7"/>
  <c r="Y32" i="7"/>
  <c r="Z32" i="7"/>
  <c r="AA32" i="7"/>
  <c r="AB32" i="7"/>
  <c r="AC32" i="7"/>
  <c r="AD32" i="7"/>
  <c r="AE32" i="7"/>
  <c r="AF32" i="7"/>
  <c r="I33" i="7"/>
  <c r="J33" i="7"/>
  <c r="K33" i="7"/>
  <c r="L33" i="7"/>
  <c r="M33" i="7"/>
  <c r="N33" i="7"/>
  <c r="O33" i="7"/>
  <c r="P33" i="7"/>
  <c r="Q33" i="7"/>
  <c r="R33" i="7"/>
  <c r="S33" i="7"/>
  <c r="T33" i="7"/>
  <c r="U33" i="7"/>
  <c r="V33" i="7"/>
  <c r="W33" i="7"/>
  <c r="X33" i="7"/>
  <c r="Y33" i="7"/>
  <c r="Z33" i="7"/>
  <c r="AA33" i="7"/>
  <c r="AB33" i="7"/>
  <c r="AC33" i="7"/>
  <c r="AD33" i="7"/>
  <c r="AE33" i="7"/>
  <c r="AF33" i="7"/>
  <c r="I34" i="7"/>
  <c r="J34" i="7"/>
  <c r="K34" i="7"/>
  <c r="L34" i="7"/>
  <c r="M34" i="7"/>
  <c r="N34" i="7"/>
  <c r="O34" i="7"/>
  <c r="P34" i="7"/>
  <c r="Q34" i="7"/>
  <c r="R34" i="7"/>
  <c r="S34" i="7"/>
  <c r="T34" i="7"/>
  <c r="U34" i="7"/>
  <c r="V34" i="7"/>
  <c r="W34" i="7"/>
  <c r="X34" i="7"/>
  <c r="Y34" i="7"/>
  <c r="Z34" i="7"/>
  <c r="AA34" i="7"/>
  <c r="AB34" i="7"/>
  <c r="AC34" i="7"/>
  <c r="AD34" i="7"/>
  <c r="AE34" i="7"/>
  <c r="AF34" i="7"/>
  <c r="I35" i="7"/>
  <c r="J35" i="7"/>
  <c r="K35" i="7"/>
  <c r="L35" i="7"/>
  <c r="M35" i="7"/>
  <c r="N35" i="7"/>
  <c r="O35" i="7"/>
  <c r="P35" i="7"/>
  <c r="Q35" i="7"/>
  <c r="R35" i="7"/>
  <c r="S35" i="7"/>
  <c r="T35" i="7"/>
  <c r="U35" i="7"/>
  <c r="V35" i="7"/>
  <c r="W35" i="7"/>
  <c r="X35" i="7"/>
  <c r="Y35" i="7"/>
  <c r="Z35" i="7"/>
  <c r="AA35" i="7"/>
  <c r="AB35" i="7"/>
  <c r="AC35" i="7"/>
  <c r="AD35" i="7"/>
  <c r="AE35" i="7"/>
  <c r="AF35" i="7"/>
  <c r="I36" i="7"/>
  <c r="J36" i="7"/>
  <c r="K36" i="7"/>
  <c r="L36" i="7"/>
  <c r="M36" i="7"/>
  <c r="N36" i="7"/>
  <c r="O36" i="7"/>
  <c r="P36" i="7"/>
  <c r="Q36" i="7"/>
  <c r="R36" i="7"/>
  <c r="S36" i="7"/>
  <c r="T36" i="7"/>
  <c r="U36" i="7"/>
  <c r="V36" i="7"/>
  <c r="W36" i="7"/>
  <c r="X36" i="7"/>
  <c r="Y36" i="7"/>
  <c r="Z36" i="7"/>
  <c r="AA36" i="7"/>
  <c r="AB36" i="7"/>
  <c r="AC36" i="7"/>
  <c r="AD36" i="7"/>
  <c r="AE36" i="7"/>
  <c r="AF36" i="7"/>
  <c r="I37" i="7"/>
  <c r="J37" i="7"/>
  <c r="K37" i="7"/>
  <c r="L37" i="7"/>
  <c r="M37" i="7"/>
  <c r="N37" i="7"/>
  <c r="O37" i="7"/>
  <c r="P37" i="7"/>
  <c r="Q37" i="7"/>
  <c r="R37" i="7"/>
  <c r="S37" i="7"/>
  <c r="T37" i="7"/>
  <c r="U37" i="7"/>
  <c r="V37" i="7"/>
  <c r="W37" i="7"/>
  <c r="X37" i="7"/>
  <c r="Y37" i="7"/>
  <c r="Z37" i="7"/>
  <c r="AA37" i="7"/>
  <c r="AB37" i="7"/>
  <c r="AC37" i="7"/>
  <c r="AD37" i="7"/>
  <c r="AE37" i="7"/>
  <c r="AF37" i="7"/>
  <c r="I38" i="7"/>
  <c r="J38" i="7"/>
  <c r="K38" i="7"/>
  <c r="L38" i="7"/>
  <c r="M38" i="7"/>
  <c r="N38" i="7"/>
  <c r="O38" i="7"/>
  <c r="P38" i="7"/>
  <c r="Q38" i="7"/>
  <c r="R38" i="7"/>
  <c r="S38" i="7"/>
  <c r="T38" i="7"/>
  <c r="U38" i="7"/>
  <c r="V38" i="7"/>
  <c r="W38" i="7"/>
  <c r="X38" i="7"/>
  <c r="Y38" i="7"/>
  <c r="Z38" i="7"/>
  <c r="AA38" i="7"/>
  <c r="AB38" i="7"/>
  <c r="AC38" i="7"/>
  <c r="AD38" i="7"/>
  <c r="AE38" i="7"/>
  <c r="AF38" i="7"/>
  <c r="I39" i="7"/>
  <c r="J39" i="7"/>
  <c r="K39" i="7"/>
  <c r="L39" i="7"/>
  <c r="M39" i="7"/>
  <c r="N39" i="7"/>
  <c r="O39" i="7"/>
  <c r="P39" i="7"/>
  <c r="Q39" i="7"/>
  <c r="R39" i="7"/>
  <c r="S39" i="7"/>
  <c r="T39" i="7"/>
  <c r="U39" i="7"/>
  <c r="V39" i="7"/>
  <c r="W39" i="7"/>
  <c r="X39" i="7"/>
  <c r="Y39" i="7"/>
  <c r="Z39" i="7"/>
  <c r="AA39" i="7"/>
  <c r="AB39" i="7"/>
  <c r="AC39" i="7"/>
  <c r="AD39" i="7"/>
  <c r="AE39" i="7"/>
  <c r="AF39" i="7"/>
  <c r="I40" i="7"/>
  <c r="J40" i="7"/>
  <c r="K40" i="7"/>
  <c r="L40" i="7"/>
  <c r="M40" i="7"/>
  <c r="N40" i="7"/>
  <c r="O40" i="7"/>
  <c r="P40" i="7"/>
  <c r="Q40" i="7"/>
  <c r="R40" i="7"/>
  <c r="S40" i="7"/>
  <c r="T40" i="7"/>
  <c r="U40" i="7"/>
  <c r="V40" i="7"/>
  <c r="W40" i="7"/>
  <c r="X40" i="7"/>
  <c r="Y40" i="7"/>
  <c r="Z40" i="7"/>
  <c r="AA40" i="7"/>
  <c r="AB40" i="7"/>
  <c r="AC40" i="7"/>
  <c r="AD40" i="7"/>
  <c r="AE40" i="7"/>
  <c r="AF40" i="7"/>
  <c r="I41" i="7"/>
  <c r="J41" i="7"/>
  <c r="K41" i="7"/>
  <c r="L41" i="7"/>
  <c r="M41" i="7"/>
  <c r="N41" i="7"/>
  <c r="O41" i="7"/>
  <c r="P41" i="7"/>
  <c r="Q41" i="7"/>
  <c r="R41" i="7"/>
  <c r="S41" i="7"/>
  <c r="T41" i="7"/>
  <c r="U41" i="7"/>
  <c r="V41" i="7"/>
  <c r="W41" i="7"/>
  <c r="X41" i="7"/>
  <c r="Y41" i="7"/>
  <c r="Z41" i="7"/>
  <c r="AA41" i="7"/>
  <c r="AB41" i="7"/>
  <c r="AC41" i="7"/>
  <c r="AD41" i="7"/>
  <c r="AE41" i="7"/>
  <c r="AF41" i="7"/>
  <c r="I42" i="7"/>
  <c r="J42" i="7"/>
  <c r="K42" i="7"/>
  <c r="L42" i="7"/>
  <c r="M42" i="7"/>
  <c r="N42" i="7"/>
  <c r="O42" i="7"/>
  <c r="P42" i="7"/>
  <c r="Q42" i="7"/>
  <c r="R42" i="7"/>
  <c r="S42" i="7"/>
  <c r="T42" i="7"/>
  <c r="U42" i="7"/>
  <c r="V42" i="7"/>
  <c r="W42" i="7"/>
  <c r="X42" i="7"/>
  <c r="Y42" i="7"/>
  <c r="Z42" i="7"/>
  <c r="AA42" i="7"/>
  <c r="AB42" i="7"/>
  <c r="AC42" i="7"/>
  <c r="AD42" i="7"/>
  <c r="AE42" i="7"/>
  <c r="AF42" i="7"/>
  <c r="I43" i="7"/>
  <c r="J43" i="7"/>
  <c r="K43" i="7"/>
  <c r="L43" i="7"/>
  <c r="M43" i="7"/>
  <c r="N43" i="7"/>
  <c r="O43" i="7"/>
  <c r="P43" i="7"/>
  <c r="Q43" i="7"/>
  <c r="R43" i="7"/>
  <c r="S43" i="7"/>
  <c r="T43" i="7"/>
  <c r="U43" i="7"/>
  <c r="V43" i="7"/>
  <c r="W43" i="7"/>
  <c r="X43" i="7"/>
  <c r="Y43" i="7"/>
  <c r="Z43" i="7"/>
  <c r="AA43" i="7"/>
  <c r="AB43" i="7"/>
  <c r="AC43" i="7"/>
  <c r="AD43" i="7"/>
  <c r="AE43" i="7"/>
  <c r="AF43" i="7"/>
  <c r="H44" i="7"/>
  <c r="E3" i="5" l="1"/>
  <c r="E4" i="5"/>
  <c r="E5" i="5"/>
  <c r="E6" i="5"/>
  <c r="E7" i="5"/>
  <c r="E8" i="5"/>
  <c r="E9" i="5"/>
  <c r="E10" i="5"/>
  <c r="E11" i="5"/>
  <c r="E12" i="5"/>
  <c r="E13" i="5"/>
  <c r="E14" i="5"/>
  <c r="E15" i="5"/>
  <c r="E16" i="5"/>
  <c r="E17" i="5"/>
  <c r="E18" i="5"/>
  <c r="E19" i="5"/>
  <c r="E2" i="5"/>
</calcChain>
</file>

<file path=xl/sharedStrings.xml><?xml version="1.0" encoding="utf-8"?>
<sst xmlns="http://schemas.openxmlformats.org/spreadsheetml/2006/main" count="103" uniqueCount="58">
  <si>
    <t>Код СДР</t>
  </si>
  <si>
    <t>Початок</t>
  </si>
  <si>
    <t>Завершення</t>
  </si>
  <si>
    <t>Тривалість</t>
  </si>
  <si>
    <t>11.ЕНГ.ТК</t>
  </si>
  <si>
    <t>С</t>
  </si>
  <si>
    <t>D</t>
  </si>
  <si>
    <t>11.ЕНГ.ТК1</t>
  </si>
  <si>
    <t>12.ЕНГ.ТК</t>
  </si>
  <si>
    <t>13.ЕНГ.ТК</t>
  </si>
  <si>
    <t>17.ЕНГ.ТК</t>
  </si>
  <si>
    <t>18.ЕНГ.ТК</t>
  </si>
  <si>
    <t>22.01.ЕНГ.ТК</t>
  </si>
  <si>
    <t>26.ЕНГ.ТК</t>
  </si>
  <si>
    <t>31.ЕНГ.ТК</t>
  </si>
  <si>
    <t>Графік виконання будівельно-монтажних робіт та руху робочої сили</t>
  </si>
  <si>
    <t>ЛОТ №</t>
  </si>
  <si>
    <t>Блок №</t>
  </si>
  <si>
    <t>№ п/п</t>
  </si>
  <si>
    <t>СДР</t>
  </si>
  <si>
    <t>Персонал підрядника</t>
  </si>
  <si>
    <t>Дата початку</t>
  </si>
  <si>
    <t>Дата завершення</t>
  </si>
  <si>
    <t>Примітка</t>
  </si>
  <si>
    <t>Грудень</t>
  </si>
  <si>
    <t>Січень</t>
  </si>
  <si>
    <t>Вересень</t>
  </si>
  <si>
    <t>Жовтень</t>
  </si>
  <si>
    <t>Листопад</t>
  </si>
  <si>
    <t>Графік виконання робіт:</t>
  </si>
  <si>
    <t>B4.P51.F4.2.02.ЕБ2.02.ПК2.15.ЕНГ.C.01.ТК</t>
  </si>
  <si>
    <t>Електрогазозварювальник</t>
  </si>
  <si>
    <t>Монтажник обладнання / трубопроводів</t>
  </si>
  <si>
    <t xml:space="preserve">B4.P51.F4.2.02.ЕБ2.02.ПК2.15.ОТО.C.01.ТХ </t>
  </si>
  <si>
    <t>Зварювальник КМ</t>
  </si>
  <si>
    <t xml:space="preserve">B4.P51.F4.2.02.ЕБ2.02.ПК2.15.ОТО.D.01.ТХ </t>
  </si>
  <si>
    <t>Орієнтовний перелік робітників необхідних для виконання робіт:</t>
  </si>
  <si>
    <t>Інші спеціальності та персонал:</t>
  </si>
  <si>
    <t>Водій спецтехніки</t>
  </si>
  <si>
    <t>Муляр</t>
  </si>
  <si>
    <t>Ізолювальник</t>
  </si>
  <si>
    <t>Арматурник</t>
  </si>
  <si>
    <t>Бетоняр</t>
  </si>
  <si>
    <t>Маляр</t>
  </si>
  <si>
    <t>Інші</t>
  </si>
  <si>
    <t>Інженерно-технічний персонал та спеціалісти:</t>
  </si>
  <si>
    <t>Спеціаліст з неруйнівного контролю</t>
  </si>
  <si>
    <t>Геодезист</t>
  </si>
  <si>
    <t>Інженер з охорони праці</t>
  </si>
  <si>
    <t>Майстер</t>
  </si>
  <si>
    <t>Прораб</t>
  </si>
  <si>
    <t>Налагоджувальник насосного обладнання</t>
  </si>
  <si>
    <t>Начальник дільниці</t>
  </si>
  <si>
    <t>Загальна кількість персоналу необхідна для виконання будівельно-монтажних робіт по днях по професіях:</t>
  </si>
  <si>
    <t>Всього робітників</t>
  </si>
  <si>
    <t>Загалом робітників на день:</t>
  </si>
  <si>
    <t>Виконання БМР</t>
  </si>
  <si>
    <t>Проведення ПНР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</si>
</sst>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6">
    <font>
      <sz val="11"/>
      <color theme="1"/>
      <name val="Aptos Narrow"/>
      <family val="2"/>
      <charset val="204"/>
      <scheme val="minor"/>
    </font>
    <font>
      <b/>
      <sz val="11"/>
      <color theme="1"/>
      <name val="Aptos Narrow"/>
      <family val="2"/>
      <scheme val="minor"/>
    </font>
    <font>
      <sz val="10"/>
      <color theme="1"/>
      <name val="Aptos Narrow"/>
      <family val="2"/>
      <charset val="204"/>
      <scheme val="minor"/>
    </font>
    <font>
      <b/>
      <sz val="16"/>
      <color theme="1"/>
      <name val="Aptos Narrow"/>
      <family val="2"/>
      <scheme val="minor"/>
    </font>
    <font>
      <sz val="10"/>
      <color rgb="FF000000"/>
      <name val="Aptos Narrow"/>
      <family val="2"/>
    </font>
    <font>
      <sz val="10"/>
      <color theme="1"/>
      <name val="Aptos Narrow"/>
      <family val="2"/>
      <scheme val="minor"/>
    </font>
    <font>
      <b/>
      <sz val="11"/>
      <name val="Aptos Narrow"/>
      <family val="2"/>
      <scheme val="minor"/>
    </font>
    <font>
      <sz val="10"/>
      <name val="Aptos Narrow"/>
      <family val="2"/>
      <scheme val="minor"/>
    </font>
    <font>
      <sz val="9"/>
      <color rgb="FF000000"/>
      <name val="Calibri"/>
      <family val="2"/>
      <charset val="204"/>
    </font>
    <font>
      <sz val="11"/>
      <name val="Aptos Narrow"/>
      <family val="2"/>
      <charset val="204"/>
      <scheme val="minor"/>
    </font>
    <font>
      <b/>
      <sz val="9"/>
      <color rgb="FF000000"/>
      <name val="Calibri"/>
      <family val="2"/>
      <charset val="204"/>
    </font>
    <font>
      <sz val="9"/>
      <color theme="1"/>
      <name val="Aptos Narrow"/>
      <family val="2"/>
      <scheme val="minor"/>
    </font>
    <font>
      <b/>
      <sz val="10"/>
      <color theme="1"/>
      <name val="Aptos Narrow"/>
      <family val="2"/>
      <scheme val="minor"/>
    </font>
    <font>
      <sz val="9"/>
      <color theme="1"/>
      <name val="Aptos Narrow"/>
      <family val="2"/>
      <charset val="204"/>
      <scheme val="minor"/>
    </font>
    <font>
      <sz val="10"/>
      <color rgb="FF000000"/>
      <name val="Aptos Narrow"/>
      <family val="2"/>
      <scheme val="minor"/>
    </font>
    <font>
      <sz val="10"/>
      <color rgb="FF000000"/>
      <name val="Calibri"/>
      <charset val="1"/>
    </font>
  </fonts>
  <fills count="5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9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/>
      <top style="medium">
        <color rgb="FF000000"/>
      </top>
      <bottom style="thin">
        <color indexed="64"/>
      </bottom>
      <diagonal/>
    </border>
    <border>
      <left/>
      <right/>
      <top style="medium">
        <color rgb="FF000000"/>
      </top>
      <bottom style="thin">
        <color indexed="64"/>
      </bottom>
      <diagonal/>
    </border>
    <border>
      <left/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indexed="64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/>
      <bottom style="medium">
        <color rgb="FF000000"/>
      </bottom>
      <diagonal/>
    </border>
    <border>
      <left style="thin">
        <color indexed="64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indexed="64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thin">
        <color indexed="64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rgb="FF000000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rgb="FF000000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rgb="FF000000"/>
      </left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7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14" fontId="0" fillId="0" borderId="0" xfId="0" applyNumberFormat="1" applyAlignment="1">
      <alignment horizontal="center" vertical="center"/>
    </xf>
    <xf numFmtId="0" fontId="1" fillId="0" borderId="0" xfId="0" applyFont="1"/>
    <xf numFmtId="0" fontId="3" fillId="0" borderId="0" xfId="0" applyFont="1"/>
    <xf numFmtId="0" fontId="0" fillId="0" borderId="1" xfId="0" applyBorder="1"/>
    <xf numFmtId="0" fontId="4" fillId="0" borderId="0" xfId="0" applyFont="1" applyAlignment="1">
      <alignment horizontal="left" vertical="center" wrapText="1"/>
    </xf>
    <xf numFmtId="0" fontId="9" fillId="2" borderId="0" xfId="0" applyFont="1" applyFill="1"/>
    <xf numFmtId="0" fontId="0" fillId="3" borderId="0" xfId="0" applyFill="1"/>
    <xf numFmtId="0" fontId="11" fillId="0" borderId="1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1" fillId="0" borderId="26" xfId="0" applyFont="1" applyBorder="1" applyAlignment="1">
      <alignment horizontal="center" vertical="center"/>
    </xf>
    <xf numFmtId="0" fontId="0" fillId="0" borderId="23" xfId="0" applyBorder="1"/>
    <xf numFmtId="0" fontId="0" fillId="0" borderId="24" xfId="0" applyBorder="1"/>
    <xf numFmtId="0" fontId="0" fillId="0" borderId="28" xfId="0" applyBorder="1"/>
    <xf numFmtId="0" fontId="0" fillId="0" borderId="29" xfId="0" applyBorder="1"/>
    <xf numFmtId="0" fontId="11" fillId="0" borderId="32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/>
    </xf>
    <xf numFmtId="0" fontId="11" fillId="0" borderId="11" xfId="0" applyFont="1" applyBorder="1" applyAlignment="1">
      <alignment horizontal="center" vertical="center"/>
    </xf>
    <xf numFmtId="0" fontId="11" fillId="0" borderId="13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/>
    </xf>
    <xf numFmtId="0" fontId="11" fillId="0" borderId="16" xfId="0" applyFont="1" applyBorder="1" applyAlignment="1">
      <alignment horizontal="center" vertical="center"/>
    </xf>
    <xf numFmtId="0" fontId="11" fillId="0" borderId="31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0" borderId="27" xfId="0" applyFont="1" applyBorder="1" applyAlignment="1">
      <alignment horizontal="center" vertical="center"/>
    </xf>
    <xf numFmtId="0" fontId="11" fillId="0" borderId="19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18" xfId="0" applyFont="1" applyBorder="1" applyAlignment="1">
      <alignment horizontal="center" vertical="center"/>
    </xf>
    <xf numFmtId="0" fontId="0" fillId="0" borderId="34" xfId="0" applyBorder="1"/>
    <xf numFmtId="0" fontId="0" fillId="0" borderId="17" xfId="0" applyBorder="1"/>
    <xf numFmtId="0" fontId="5" fillId="0" borderId="22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 wrapText="1"/>
    </xf>
    <xf numFmtId="0" fontId="12" fillId="0" borderId="10" xfId="0" applyFont="1" applyBorder="1"/>
    <xf numFmtId="0" fontId="12" fillId="0" borderId="1" xfId="0" applyFont="1" applyBorder="1"/>
    <xf numFmtId="0" fontId="12" fillId="0" borderId="1" xfId="0" applyFont="1" applyBorder="1" applyAlignment="1">
      <alignment vertical="center"/>
    </xf>
    <xf numFmtId="0" fontId="12" fillId="0" borderId="15" xfId="0" applyFont="1" applyBorder="1"/>
    <xf numFmtId="0" fontId="1" fillId="4" borderId="31" xfId="0" applyFont="1" applyFill="1" applyBorder="1" applyAlignment="1">
      <alignment horizontal="center" vertical="center"/>
    </xf>
    <xf numFmtId="0" fontId="1" fillId="4" borderId="15" xfId="0" applyFont="1" applyFill="1" applyBorder="1" applyAlignment="1">
      <alignment horizontal="center" vertical="center"/>
    </xf>
    <xf numFmtId="0" fontId="1" fillId="4" borderId="16" xfId="0" applyFont="1" applyFill="1" applyBorder="1" applyAlignment="1">
      <alignment horizontal="center" vertical="center"/>
    </xf>
    <xf numFmtId="0" fontId="13" fillId="0" borderId="42" xfId="0" applyFont="1" applyBorder="1" applyAlignment="1">
      <alignment horizontal="center" vertical="center"/>
    </xf>
    <xf numFmtId="0" fontId="0" fillId="0" borderId="43" xfId="0" applyBorder="1"/>
    <xf numFmtId="0" fontId="0" fillId="0" borderId="44" xfId="0" applyBorder="1"/>
    <xf numFmtId="0" fontId="8" fillId="0" borderId="48" xfId="0" applyFont="1" applyBorder="1" applyAlignment="1">
      <alignment horizontal="center" vertical="center"/>
    </xf>
    <xf numFmtId="0" fontId="0" fillId="0" borderId="49" xfId="0" applyBorder="1"/>
    <xf numFmtId="0" fontId="2" fillId="0" borderId="50" xfId="0" applyFont="1" applyBorder="1" applyAlignment="1">
      <alignment horizontal="center"/>
    </xf>
    <xf numFmtId="0" fontId="8" fillId="0" borderId="50" xfId="0" applyFont="1" applyBorder="1" applyAlignment="1">
      <alignment horizontal="center" vertical="center"/>
    </xf>
    <xf numFmtId="0" fontId="2" fillId="0" borderId="50" xfId="0" applyFont="1" applyBorder="1" applyAlignment="1">
      <alignment horizontal="center" vertical="center"/>
    </xf>
    <xf numFmtId="0" fontId="13" fillId="0" borderId="52" xfId="0" applyFont="1" applyBorder="1" applyAlignment="1">
      <alignment horizontal="center" vertical="center"/>
    </xf>
    <xf numFmtId="0" fontId="13" fillId="0" borderId="53" xfId="0" applyFont="1" applyBorder="1" applyAlignment="1">
      <alignment horizontal="center" vertical="center"/>
    </xf>
    <xf numFmtId="0" fontId="13" fillId="0" borderId="54" xfId="0" applyFont="1" applyBorder="1" applyAlignment="1">
      <alignment horizontal="center" vertical="center"/>
    </xf>
    <xf numFmtId="0" fontId="13" fillId="0" borderId="55" xfId="0" applyFont="1" applyBorder="1" applyAlignment="1">
      <alignment horizontal="center" vertical="center"/>
    </xf>
    <xf numFmtId="0" fontId="13" fillId="0" borderId="56" xfId="0" applyFont="1" applyBorder="1" applyAlignment="1">
      <alignment horizontal="center" vertical="center"/>
    </xf>
    <xf numFmtId="0" fontId="13" fillId="0" borderId="60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0" fillId="0" borderId="61" xfId="0" applyBorder="1"/>
    <xf numFmtId="0" fontId="0" fillId="0" borderId="62" xfId="0" applyBorder="1"/>
    <xf numFmtId="0" fontId="1" fillId="0" borderId="66" xfId="0" applyFont="1" applyBorder="1" applyAlignment="1">
      <alignment horizontal="center"/>
    </xf>
    <xf numFmtId="0" fontId="11" fillId="0" borderId="62" xfId="0" applyFont="1" applyBorder="1" applyAlignment="1">
      <alignment horizontal="center" vertical="center"/>
    </xf>
    <xf numFmtId="0" fontId="11" fillId="0" borderId="63" xfId="0" applyFont="1" applyBorder="1" applyAlignment="1">
      <alignment horizontal="center" vertical="center"/>
    </xf>
    <xf numFmtId="0" fontId="11" fillId="0" borderId="61" xfId="0" applyFont="1" applyBorder="1" applyAlignment="1">
      <alignment horizontal="center" vertical="center"/>
    </xf>
    <xf numFmtId="0" fontId="11" fillId="0" borderId="66" xfId="0" applyFont="1" applyBorder="1" applyAlignment="1">
      <alignment horizontal="center" vertical="center"/>
    </xf>
    <xf numFmtId="0" fontId="0" fillId="0" borderId="67" xfId="0" applyBorder="1"/>
    <xf numFmtId="0" fontId="0" fillId="0" borderId="68" xfId="0" applyBorder="1"/>
    <xf numFmtId="0" fontId="0" fillId="0" borderId="2" xfId="0" applyBorder="1"/>
    <xf numFmtId="0" fontId="2" fillId="0" borderId="70" xfId="0" applyFont="1" applyBorder="1" applyAlignment="1">
      <alignment horizontal="center"/>
    </xf>
    <xf numFmtId="0" fontId="13" fillId="0" borderId="71" xfId="0" applyFont="1" applyBorder="1" applyAlignment="1">
      <alignment horizontal="center" vertical="center"/>
    </xf>
    <xf numFmtId="0" fontId="13" fillId="0" borderId="72" xfId="0" applyFont="1" applyBorder="1" applyAlignment="1">
      <alignment horizontal="center" vertical="center"/>
    </xf>
    <xf numFmtId="0" fontId="13" fillId="0" borderId="73" xfId="0" applyFont="1" applyBorder="1" applyAlignment="1">
      <alignment horizontal="center" vertical="center"/>
    </xf>
    <xf numFmtId="0" fontId="13" fillId="0" borderId="74" xfId="0" applyFont="1" applyBorder="1" applyAlignment="1">
      <alignment horizontal="center" vertical="center"/>
    </xf>
    <xf numFmtId="0" fontId="0" fillId="0" borderId="75" xfId="0" applyBorder="1"/>
    <xf numFmtId="0" fontId="0" fillId="0" borderId="57" xfId="0" applyBorder="1"/>
    <xf numFmtId="0" fontId="0" fillId="0" borderId="58" xfId="0" applyBorder="1"/>
    <xf numFmtId="0" fontId="0" fillId="0" borderId="76" xfId="0" applyBorder="1"/>
    <xf numFmtId="0" fontId="5" fillId="0" borderId="28" xfId="0" applyFont="1" applyBorder="1" applyAlignment="1">
      <alignment horizontal="center" vertical="center" wrapText="1"/>
    </xf>
    <xf numFmtId="0" fontId="12" fillId="0" borderId="2" xfId="0" applyFont="1" applyBorder="1"/>
    <xf numFmtId="0" fontId="11" fillId="0" borderId="40" xfId="0" applyFont="1" applyBorder="1" applyAlignment="1">
      <alignment horizontal="center" vertical="center"/>
    </xf>
    <xf numFmtId="0" fontId="8" fillId="0" borderId="4" xfId="0" applyFont="1" applyBorder="1" applyAlignment="1">
      <alignment vertical="center"/>
    </xf>
    <xf numFmtId="0" fontId="2" fillId="0" borderId="4" xfId="0" applyFont="1" applyBorder="1"/>
    <xf numFmtId="0" fontId="2" fillId="0" borderId="4" xfId="0" applyFont="1" applyBorder="1" applyAlignment="1">
      <alignment horizontal="left"/>
    </xf>
    <xf numFmtId="0" fontId="2" fillId="0" borderId="41" xfId="0" applyFont="1" applyBorder="1" applyAlignment="1">
      <alignment horizontal="left"/>
    </xf>
    <xf numFmtId="0" fontId="2" fillId="0" borderId="5" xfId="0" applyFont="1" applyBorder="1" applyAlignment="1">
      <alignment horizontal="left"/>
    </xf>
    <xf numFmtId="1" fontId="2" fillId="0" borderId="85" xfId="0" applyNumberFormat="1" applyFont="1" applyBorder="1" applyAlignment="1">
      <alignment horizontal="center" vertical="center"/>
    </xf>
    <xf numFmtId="1" fontId="2" fillId="0" borderId="84" xfId="0" applyNumberFormat="1" applyFont="1" applyBorder="1" applyAlignment="1">
      <alignment horizontal="center" vertical="center"/>
    </xf>
    <xf numFmtId="14" fontId="7" fillId="0" borderId="49" xfId="0" applyNumberFormat="1" applyFont="1" applyBorder="1" applyAlignment="1">
      <alignment horizontal="center" vertical="center" wrapText="1"/>
    </xf>
    <xf numFmtId="14" fontId="7" fillId="0" borderId="4" xfId="0" applyNumberFormat="1" applyFont="1" applyBorder="1" applyAlignment="1">
      <alignment horizontal="center" vertical="center" wrapText="1"/>
    </xf>
    <xf numFmtId="14" fontId="14" fillId="0" borderId="81" xfId="0" applyNumberFormat="1" applyFont="1" applyBorder="1" applyAlignment="1">
      <alignment horizontal="center" vertical="center"/>
    </xf>
    <xf numFmtId="14" fontId="14" fillId="0" borderId="26" xfId="0" applyNumberFormat="1" applyFont="1" applyBorder="1" applyAlignment="1">
      <alignment horizontal="center" vertical="center"/>
    </xf>
    <xf numFmtId="14" fontId="7" fillId="0" borderId="4" xfId="0" applyNumberFormat="1" applyFont="1" applyBorder="1" applyAlignment="1">
      <alignment horizontal="center" vertical="center"/>
    </xf>
    <xf numFmtId="14" fontId="7" fillId="0" borderId="41" xfId="0" applyNumberFormat="1" applyFont="1" applyBorder="1" applyAlignment="1">
      <alignment horizontal="center" vertical="center"/>
    </xf>
    <xf numFmtId="14" fontId="7" fillId="0" borderId="17" xfId="0" applyNumberFormat="1" applyFont="1" applyBorder="1" applyAlignment="1">
      <alignment horizontal="center" vertical="center"/>
    </xf>
    <xf numFmtId="0" fontId="1" fillId="4" borderId="33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1" fillId="4" borderId="16" xfId="0" applyFont="1" applyFill="1" applyBorder="1" applyAlignment="1">
      <alignment horizontal="center" vertical="center" wrapText="1"/>
    </xf>
    <xf numFmtId="0" fontId="8" fillId="0" borderId="45" xfId="0" applyFont="1" applyBorder="1" applyAlignment="1">
      <alignment horizontal="left" vertical="center"/>
    </xf>
    <xf numFmtId="0" fontId="8" fillId="0" borderId="46" xfId="0" applyFont="1" applyBorder="1" applyAlignment="1">
      <alignment horizontal="left" vertical="center"/>
    </xf>
    <xf numFmtId="0" fontId="8" fillId="0" borderId="47" xfId="0" applyFont="1" applyBorder="1" applyAlignment="1">
      <alignment horizontal="left" vertical="center"/>
    </xf>
    <xf numFmtId="0" fontId="8" fillId="0" borderId="4" xfId="0" applyFont="1" applyBorder="1" applyAlignment="1">
      <alignment horizontal="left" vertical="center"/>
    </xf>
    <xf numFmtId="0" fontId="8" fillId="0" borderId="41" xfId="0" applyFont="1" applyBorder="1" applyAlignment="1">
      <alignment horizontal="left" vertical="center"/>
    </xf>
    <xf numFmtId="0" fontId="8" fillId="0" borderId="5" xfId="0" applyFont="1" applyBorder="1" applyAlignment="1">
      <alignment horizontal="left" vertical="center"/>
    </xf>
    <xf numFmtId="0" fontId="1" fillId="4" borderId="10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4" borderId="15" xfId="0" applyFont="1" applyFill="1" applyBorder="1" applyAlignment="1">
      <alignment horizontal="center" vertical="center" wrapText="1"/>
    </xf>
    <xf numFmtId="0" fontId="1" fillId="4" borderId="10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4" borderId="15" xfId="0" applyFont="1" applyFill="1" applyBorder="1" applyAlignment="1">
      <alignment horizontal="center" vertical="center"/>
    </xf>
    <xf numFmtId="14" fontId="14" fillId="0" borderId="82" xfId="0" applyNumberFormat="1" applyFont="1" applyBorder="1" applyAlignment="1">
      <alignment horizontal="center" vertical="center"/>
    </xf>
    <xf numFmtId="14" fontId="14" fillId="0" borderId="38" xfId="0" applyNumberFormat="1" applyFont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/>
    </xf>
    <xf numFmtId="0" fontId="1" fillId="4" borderId="26" xfId="0" applyFont="1" applyFill="1" applyBorder="1" applyAlignment="1">
      <alignment horizontal="center" vertical="center"/>
    </xf>
    <xf numFmtId="0" fontId="1" fillId="4" borderId="78" xfId="0" applyFont="1" applyFill="1" applyBorder="1" applyAlignment="1">
      <alignment horizontal="center" vertical="center"/>
    </xf>
    <xf numFmtId="0" fontId="1" fillId="4" borderId="79" xfId="0" applyFont="1" applyFill="1" applyBorder="1" applyAlignment="1">
      <alignment horizontal="center" vertical="center"/>
    </xf>
    <xf numFmtId="0" fontId="1" fillId="4" borderId="32" xfId="0" applyFont="1" applyFill="1" applyBorder="1" applyAlignment="1">
      <alignment horizontal="center" vertical="center"/>
    </xf>
    <xf numFmtId="0" fontId="1" fillId="4" borderId="37" xfId="0" applyFont="1" applyFill="1" applyBorder="1" applyAlignment="1">
      <alignment horizontal="center" vertical="center"/>
    </xf>
    <xf numFmtId="0" fontId="1" fillId="4" borderId="7" xfId="0" applyFont="1" applyFill="1" applyBorder="1" applyAlignment="1">
      <alignment horizontal="center" vertical="center"/>
    </xf>
    <xf numFmtId="0" fontId="1" fillId="4" borderId="8" xfId="0" applyFont="1" applyFill="1" applyBorder="1" applyAlignment="1">
      <alignment horizontal="center" vertical="center"/>
    </xf>
    <xf numFmtId="0" fontId="1" fillId="4" borderId="77" xfId="0" applyFont="1" applyFill="1" applyBorder="1" applyAlignment="1">
      <alignment horizontal="center" vertical="center"/>
    </xf>
    <xf numFmtId="0" fontId="1" fillId="4" borderId="64" xfId="0" applyFont="1" applyFill="1" applyBorder="1" applyAlignment="1">
      <alignment horizontal="center" vertical="center"/>
    </xf>
    <xf numFmtId="0" fontId="1" fillId="4" borderId="67" xfId="0" applyFont="1" applyFill="1" applyBorder="1" applyAlignment="1">
      <alignment horizontal="center" vertical="center"/>
    </xf>
    <xf numFmtId="0" fontId="1" fillId="4" borderId="36" xfId="0" applyFont="1" applyFill="1" applyBorder="1" applyAlignment="1">
      <alignment horizontal="center" vertical="center"/>
    </xf>
    <xf numFmtId="0" fontId="5" fillId="0" borderId="23" xfId="0" applyFont="1" applyBorder="1" applyAlignment="1">
      <alignment horizontal="center" vertical="center" wrapText="1"/>
    </xf>
    <xf numFmtId="0" fontId="1" fillId="4" borderId="30" xfId="0" applyFont="1" applyFill="1" applyBorder="1" applyAlignment="1">
      <alignment horizontal="center" vertical="center"/>
    </xf>
    <xf numFmtId="0" fontId="1" fillId="4" borderId="5" xfId="0" applyFont="1" applyFill="1" applyBorder="1" applyAlignment="1">
      <alignment horizontal="center" vertical="center"/>
    </xf>
    <xf numFmtId="0" fontId="1" fillId="4" borderId="31" xfId="0" applyFont="1" applyFill="1" applyBorder="1" applyAlignment="1">
      <alignment horizontal="center" vertical="center"/>
    </xf>
    <xf numFmtId="0" fontId="1" fillId="4" borderId="22" xfId="0" applyFont="1" applyFill="1" applyBorder="1" applyAlignment="1">
      <alignment horizontal="center" vertical="center" wrapText="1"/>
    </xf>
    <xf numFmtId="0" fontId="1" fillId="4" borderId="23" xfId="0" applyFont="1" applyFill="1" applyBorder="1" applyAlignment="1">
      <alignment horizontal="center" vertical="center" wrapText="1"/>
    </xf>
    <xf numFmtId="0" fontId="1" fillId="4" borderId="24" xfId="0" applyFont="1" applyFill="1" applyBorder="1" applyAlignment="1">
      <alignment horizontal="center" vertical="center" wrapText="1"/>
    </xf>
    <xf numFmtId="0" fontId="1" fillId="4" borderId="9" xfId="0" applyFont="1" applyFill="1" applyBorder="1" applyAlignment="1">
      <alignment horizontal="center" vertical="center" wrapText="1"/>
    </xf>
    <xf numFmtId="0" fontId="1" fillId="4" borderId="12" xfId="0" applyFont="1" applyFill="1" applyBorder="1" applyAlignment="1">
      <alignment horizontal="center" vertical="center" wrapText="1"/>
    </xf>
    <xf numFmtId="0" fontId="1" fillId="4" borderId="14" xfId="0" applyFont="1" applyFill="1" applyBorder="1" applyAlignment="1">
      <alignment horizontal="center" vertical="center" wrapText="1"/>
    </xf>
    <xf numFmtId="0" fontId="1" fillId="4" borderId="38" xfId="0" applyFont="1" applyFill="1" applyBorder="1" applyAlignment="1">
      <alignment horizontal="center" vertical="center" wrapText="1"/>
    </xf>
    <xf numFmtId="0" fontId="1" fillId="4" borderId="39" xfId="0" applyFont="1" applyFill="1" applyBorder="1" applyAlignment="1">
      <alignment horizontal="center" vertical="center" wrapText="1"/>
    </xf>
    <xf numFmtId="0" fontId="1" fillId="4" borderId="35" xfId="0" applyFont="1" applyFill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/>
    </xf>
    <xf numFmtId="0" fontId="1" fillId="0" borderId="80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 wrapText="1"/>
    </xf>
    <xf numFmtId="0" fontId="10" fillId="0" borderId="51" xfId="0" applyFont="1" applyBorder="1" applyAlignment="1">
      <alignment horizontal="left" vertical="center"/>
    </xf>
    <xf numFmtId="0" fontId="10" fillId="0" borderId="88" xfId="0" applyFont="1" applyBorder="1" applyAlignment="1">
      <alignment horizontal="left" vertical="center"/>
    </xf>
    <xf numFmtId="0" fontId="10" fillId="0" borderId="25" xfId="0" applyFont="1" applyBorder="1" applyAlignment="1">
      <alignment horizontal="left" vertical="center"/>
    </xf>
    <xf numFmtId="0" fontId="10" fillId="0" borderId="80" xfId="0" applyFont="1" applyBorder="1" applyAlignment="1">
      <alignment horizontal="left" vertical="center"/>
    </xf>
    <xf numFmtId="0" fontId="10" fillId="0" borderId="89" xfId="0" applyFont="1" applyBorder="1" applyAlignment="1">
      <alignment horizontal="left" vertical="center"/>
    </xf>
    <xf numFmtId="0" fontId="1" fillId="0" borderId="58" xfId="0" applyFont="1" applyBorder="1" applyAlignment="1">
      <alignment horizontal="right" vertical="center"/>
    </xf>
    <xf numFmtId="0" fontId="1" fillId="0" borderId="59" xfId="0" applyFont="1" applyBorder="1" applyAlignment="1">
      <alignment horizontal="right" vertical="center"/>
    </xf>
    <xf numFmtId="0" fontId="2" fillId="0" borderId="4" xfId="0" applyFont="1" applyBorder="1" applyAlignment="1">
      <alignment horizontal="left" vertical="center"/>
    </xf>
    <xf numFmtId="0" fontId="2" fillId="0" borderId="41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18" xfId="0" applyFont="1" applyBorder="1" applyAlignment="1">
      <alignment horizontal="left"/>
    </xf>
    <xf numFmtId="0" fontId="2" fillId="0" borderId="69" xfId="0" applyFont="1" applyBorder="1" applyAlignment="1">
      <alignment horizontal="left"/>
    </xf>
    <xf numFmtId="0" fontId="2" fillId="0" borderId="19" xfId="0" applyFont="1" applyBorder="1" applyAlignment="1">
      <alignment horizontal="left"/>
    </xf>
    <xf numFmtId="0" fontId="1" fillId="0" borderId="63" xfId="0" applyFont="1" applyBorder="1" applyAlignment="1">
      <alignment horizontal="right" vertical="center"/>
    </xf>
    <xf numFmtId="0" fontId="1" fillId="0" borderId="64" xfId="0" applyFont="1" applyBorder="1" applyAlignment="1">
      <alignment horizontal="right" vertical="center"/>
    </xf>
    <xf numFmtId="0" fontId="1" fillId="0" borderId="65" xfId="0" applyFont="1" applyBorder="1" applyAlignment="1">
      <alignment horizontal="right" vertical="center"/>
    </xf>
    <xf numFmtId="0" fontId="1" fillId="4" borderId="22" xfId="0" applyFont="1" applyFill="1" applyBorder="1" applyAlignment="1">
      <alignment horizontal="center" vertical="center"/>
    </xf>
    <xf numFmtId="0" fontId="1" fillId="4" borderId="23" xfId="0" applyFont="1" applyFill="1" applyBorder="1" applyAlignment="1">
      <alignment horizontal="center" vertical="center"/>
    </xf>
    <xf numFmtId="0" fontId="1" fillId="4" borderId="24" xfId="0" applyFont="1" applyFill="1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1" xfId="0" applyFont="1" applyBorder="1" applyAlignment="1">
      <alignment horizontal="center" vertical="center" wrapText="1"/>
    </xf>
    <xf numFmtId="0" fontId="1" fillId="0" borderId="83" xfId="0" applyFont="1" applyBorder="1" applyAlignment="1">
      <alignment horizontal="center" vertical="center" wrapText="1"/>
    </xf>
    <xf numFmtId="0" fontId="1" fillId="0" borderId="92" xfId="0" applyFont="1" applyBorder="1" applyAlignment="1">
      <alignment horizontal="center" vertical="center" wrapText="1"/>
    </xf>
    <xf numFmtId="0" fontId="6" fillId="0" borderId="51" xfId="0" applyFont="1" applyBorder="1" applyAlignment="1">
      <alignment horizontal="left"/>
    </xf>
    <xf numFmtId="0" fontId="6" fillId="0" borderId="20" xfId="0" applyFont="1" applyBorder="1" applyAlignment="1">
      <alignment horizontal="left"/>
    </xf>
    <xf numFmtId="0" fontId="6" fillId="0" borderId="8" xfId="0" applyFont="1" applyBorder="1" applyAlignment="1">
      <alignment horizontal="left"/>
    </xf>
    <xf numFmtId="14" fontId="7" fillId="0" borderId="27" xfId="0" applyNumberFormat="1" applyFont="1" applyBorder="1" applyAlignment="1">
      <alignment horizontal="center" vertical="center"/>
    </xf>
    <xf numFmtId="14" fontId="7" fillId="0" borderId="86" xfId="0" applyNumberFormat="1" applyFont="1" applyBorder="1" applyAlignment="1">
      <alignment horizontal="center" vertical="center"/>
    </xf>
    <xf numFmtId="14" fontId="7" fillId="0" borderId="87" xfId="0" applyNumberFormat="1" applyFont="1" applyBorder="1" applyAlignment="1">
      <alignment horizontal="center" vertical="center"/>
    </xf>
    <xf numFmtId="14" fontId="7" fillId="0" borderId="33" xfId="0" applyNumberFormat="1" applyFont="1" applyBorder="1" applyAlignment="1">
      <alignment horizontal="center" vertical="center"/>
    </xf>
    <xf numFmtId="14" fontId="7" fillId="0" borderId="90" xfId="0" applyNumberFormat="1" applyFont="1" applyBorder="1" applyAlignment="1">
      <alignment horizontal="center" vertical="center"/>
    </xf>
    <xf numFmtId="14" fontId="7" fillId="0" borderId="34" xfId="0" applyNumberFormat="1" applyFont="1" applyBorder="1" applyAlignment="1">
      <alignment horizontal="center" vertical="center"/>
    </xf>
    <xf numFmtId="0" fontId="15" fillId="0" borderId="5" xfId="0" applyFont="1" applyBorder="1" applyAlignment="1">
      <alignment horizontal="left" vertical="center"/>
    </xf>
  </cellXfs>
  <cellStyles count="1">
    <cellStyle name="Звичайний" xfId="0" builtinId="0"/>
  </cellStyles>
  <dxfs count="0"/>
  <tableStyles count="1" defaultTableStyle="TableStyleMedium2" defaultPivotStyle="PivotStyleLight16">
    <tableStyle name="Invisible" pivot="0" table="0" count="0" xr9:uid="{08329900-0E98-43ED-A579-D0544518AB1D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uk-U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cap="all" spc="150" baseline="0">
                <a:solidFill>
                  <a:schemeClr val="tx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uk-UA"/>
              <a:t>Кількість</a:t>
            </a:r>
            <a:r>
              <a:rPr lang="uk-UA" baseline="0"/>
              <a:t> задіяного персоналу для виконання робіт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50" baseline="0">
              <a:solidFill>
                <a:schemeClr val="tx1">
                  <a:lumMod val="50000"/>
                  <a:lumOff val="50000"/>
                </a:schemeClr>
              </a:solidFill>
              <a:latin typeface="+mn-lt"/>
              <a:ea typeface="+mn-ea"/>
              <a:cs typeface="+mn-cs"/>
            </a:defRPr>
          </a:pPr>
          <a:endParaRPr lang="uk-UA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pattFill prst="narHorz">
              <a:fgClr>
                <a:schemeClr val="accent2"/>
              </a:fgClr>
              <a:bgClr>
                <a:schemeClr val="accent2">
                  <a:lumMod val="20000"/>
                  <a:lumOff val="80000"/>
                </a:schemeClr>
              </a:bgClr>
            </a:pattFill>
            <a:ln>
              <a:noFill/>
            </a:ln>
            <a:effectLst>
              <a:innerShdw blurRad="114300">
                <a:schemeClr val="accent2"/>
              </a:inn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uk-UA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'графік БМР+рух робочої сили'!$I$45:$AF$45</c:f>
              <c:numCache>
                <c:formatCode>General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DAC-4C44-A5B1-ED437D6F983A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64"/>
        <c:overlap val="-22"/>
        <c:axId val="620489167"/>
        <c:axId val="620492527"/>
      </c:barChart>
      <c:catAx>
        <c:axId val="620489167"/>
        <c:scaling>
          <c:orientation val="minMax"/>
        </c:scaling>
        <c:delete val="1"/>
        <c:axPos val="b"/>
        <c:majorTickMark val="out"/>
        <c:minorTickMark val="none"/>
        <c:tickLblPos val="nextTo"/>
        <c:crossAx val="620492527"/>
        <c:crosses val="autoZero"/>
        <c:auto val="1"/>
        <c:lblAlgn val="ctr"/>
        <c:lblOffset val="100"/>
        <c:noMultiLvlLbl val="0"/>
      </c:catAx>
      <c:valAx>
        <c:axId val="620492527"/>
        <c:scaling>
          <c:orientation val="minMax"/>
        </c:scaling>
        <c:delete val="1"/>
        <c:axPos val="l"/>
        <c:majorGridlines>
          <c:spPr>
            <a:ln>
              <a:solidFill>
                <a:schemeClr val="tx1">
                  <a:lumMod val="15000"/>
                  <a:lumOff val="85000"/>
                </a:schemeClr>
              </a:solidFill>
            </a:ln>
            <a:effectLst/>
          </c:spPr>
        </c:majorGridlines>
        <c:numFmt formatCode="General" sourceLinked="1"/>
        <c:majorTickMark val="out"/>
        <c:minorTickMark val="none"/>
        <c:tickLblPos val="nextTo"/>
        <c:crossAx val="62048916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uk-UA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2">
  <a:schemeClr val="accent2"/>
  <a:schemeClr val="accent4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3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9050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>
      <cs:styleClr val="auto"/>
    </cs:effectRef>
    <cs:fontRef idx="minor">
      <a:schemeClr val="dk1"/>
    </cs:fontRef>
    <cs:spPr>
      <a:pattFill prst="narHorz">
        <a:fgClr>
          <a:schemeClr val="phClr"/>
        </a:fgClr>
        <a:bgClr>
          <a:schemeClr val="phClr">
            <a:lumMod val="20000"/>
            <a:lumOff val="80000"/>
          </a:schemeClr>
        </a:bgClr>
      </a:pattFill>
      <a:effectLst>
        <a:innerShdw blurRad="114300">
          <a:schemeClr val="phClr"/>
        </a:inn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pattFill prst="narHorz">
        <a:fgClr>
          <a:schemeClr val="phClr"/>
        </a:fgClr>
        <a:bgClr>
          <a:schemeClr val="phClr">
            <a:lumMod val="20000"/>
            <a:lumOff val="80000"/>
          </a:schemeClr>
        </a:bgClr>
      </a:pattFill>
      <a:effectLst>
        <a:innerShdw blurRad="114300">
          <a:schemeClr val="phClr"/>
        </a:inn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>
        <a:solidFill>
          <a:schemeClr val="tx1">
            <a:lumMod val="15000"/>
            <a:lumOff val="85000"/>
          </a:schemeClr>
        </a:solidFill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50000"/>
        <a:lumOff val="50000"/>
      </a:schemeClr>
    </cs:fontRef>
    <cs:defRPr sz="1800" b="1" kern="1200" cap="all" spc="15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46</xdr:row>
      <xdr:rowOff>15875</xdr:rowOff>
    </xdr:from>
    <xdr:to>
      <xdr:col>31</xdr:col>
      <xdr:colOff>190500</xdr:colOff>
      <xdr:row>61</xdr:row>
      <xdr:rowOff>50800</xdr:rowOff>
    </xdr:to>
    <xdr:graphicFrame macro="">
      <xdr:nvGraphicFramePr>
        <xdr:cNvPr id="2" name="Діаграма 1">
          <a:extLst>
            <a:ext uri="{FF2B5EF4-FFF2-40B4-BE49-F238E27FC236}">
              <a16:creationId xmlns:a16="http://schemas.microsoft.com/office/drawing/2014/main" id="{11FB806C-3DF4-8F1D-6DE3-6B4B74AA22F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8F0A14-9918-4F50-B9F6-6B4F10DDA5E2}">
  <dimension ref="A1:E19"/>
  <sheetViews>
    <sheetView workbookViewId="0">
      <selection activeCell="G13" sqref="G13"/>
    </sheetView>
  </sheetViews>
  <sheetFormatPr defaultColWidth="8.85546875" defaultRowHeight="15"/>
  <cols>
    <col min="1" max="1" width="11.85546875" style="2" customWidth="1"/>
    <col min="2" max="2" width="4.42578125" style="1" customWidth="1"/>
    <col min="3" max="4" width="13" style="1" customWidth="1"/>
    <col min="5" max="5" width="10.140625" style="2" customWidth="1"/>
    <col min="6" max="16384" width="8.85546875" style="2"/>
  </cols>
  <sheetData>
    <row r="1" spans="1:5">
      <c r="A1" s="1" t="s">
        <v>0</v>
      </c>
      <c r="C1" s="1" t="s">
        <v>1</v>
      </c>
      <c r="D1" s="1" t="s">
        <v>2</v>
      </c>
      <c r="E1" s="2" t="s">
        <v>3</v>
      </c>
    </row>
    <row r="2" spans="1:5">
      <c r="A2" s="2" t="s">
        <v>4</v>
      </c>
      <c r="B2" s="1" t="s">
        <v>5</v>
      </c>
      <c r="C2" s="3">
        <v>46105</v>
      </c>
      <c r="D2" s="3">
        <v>46134</v>
      </c>
      <c r="E2" s="1">
        <f>D2-C2</f>
        <v>29</v>
      </c>
    </row>
    <row r="3" spans="1:5">
      <c r="A3" s="2" t="s">
        <v>4</v>
      </c>
      <c r="B3" s="1" t="s">
        <v>6</v>
      </c>
      <c r="C3" s="3">
        <v>46135</v>
      </c>
      <c r="D3" s="3">
        <v>46141</v>
      </c>
      <c r="E3" s="1">
        <f t="shared" ref="E3:E19" si="0">D3-C3</f>
        <v>6</v>
      </c>
    </row>
    <row r="4" spans="1:5">
      <c r="A4" s="2" t="s">
        <v>7</v>
      </c>
      <c r="B4" s="1" t="s">
        <v>5</v>
      </c>
      <c r="C4" s="3">
        <v>46105</v>
      </c>
      <c r="D4" s="3">
        <v>46126</v>
      </c>
      <c r="E4" s="1">
        <f t="shared" si="0"/>
        <v>21</v>
      </c>
    </row>
    <row r="5" spans="1:5">
      <c r="A5" s="2" t="s">
        <v>7</v>
      </c>
      <c r="B5" s="1" t="s">
        <v>6</v>
      </c>
      <c r="C5" s="3">
        <v>46126</v>
      </c>
      <c r="D5" s="3">
        <v>46130</v>
      </c>
      <c r="E5" s="1">
        <f t="shared" si="0"/>
        <v>4</v>
      </c>
    </row>
    <row r="6" spans="1:5">
      <c r="A6" s="2" t="s">
        <v>8</v>
      </c>
      <c r="B6" s="1" t="s">
        <v>5</v>
      </c>
      <c r="C6" s="3">
        <v>45974</v>
      </c>
      <c r="D6" s="3">
        <v>46033</v>
      </c>
      <c r="E6" s="1">
        <f t="shared" si="0"/>
        <v>59</v>
      </c>
    </row>
    <row r="7" spans="1:5">
      <c r="A7" s="2" t="s">
        <v>8</v>
      </c>
      <c r="B7" s="1" t="s">
        <v>6</v>
      </c>
      <c r="C7" s="3">
        <v>46087</v>
      </c>
      <c r="D7" s="3">
        <v>46094</v>
      </c>
      <c r="E7" s="1">
        <f t="shared" si="0"/>
        <v>7</v>
      </c>
    </row>
    <row r="8" spans="1:5">
      <c r="A8" s="2" t="s">
        <v>9</v>
      </c>
      <c r="B8" s="1" t="s">
        <v>5</v>
      </c>
      <c r="C8" s="3">
        <v>45936</v>
      </c>
      <c r="D8" s="3">
        <v>45975</v>
      </c>
      <c r="E8" s="1">
        <f t="shared" si="0"/>
        <v>39</v>
      </c>
    </row>
    <row r="9" spans="1:5">
      <c r="A9" s="2" t="s">
        <v>9</v>
      </c>
      <c r="B9" s="1" t="s">
        <v>6</v>
      </c>
      <c r="C9" s="3">
        <v>45976</v>
      </c>
      <c r="D9" s="3">
        <v>45982</v>
      </c>
      <c r="E9" s="1">
        <f t="shared" si="0"/>
        <v>6</v>
      </c>
    </row>
    <row r="10" spans="1:5">
      <c r="A10" s="2" t="s">
        <v>10</v>
      </c>
      <c r="B10" s="1" t="s">
        <v>5</v>
      </c>
      <c r="C10" s="3">
        <v>45918</v>
      </c>
      <c r="D10" s="3">
        <v>46068</v>
      </c>
      <c r="E10" s="1">
        <f t="shared" si="0"/>
        <v>150</v>
      </c>
    </row>
    <row r="11" spans="1:5">
      <c r="A11" s="2" t="s">
        <v>10</v>
      </c>
      <c r="B11" s="1" t="s">
        <v>6</v>
      </c>
      <c r="C11" s="3">
        <v>46069</v>
      </c>
      <c r="D11" s="3">
        <v>46171</v>
      </c>
      <c r="E11" s="1">
        <f t="shared" si="0"/>
        <v>102</v>
      </c>
    </row>
    <row r="12" spans="1:5">
      <c r="A12" s="2" t="s">
        <v>11</v>
      </c>
      <c r="B12" s="1" t="s">
        <v>5</v>
      </c>
      <c r="C12" s="3">
        <v>45973</v>
      </c>
      <c r="D12" s="3">
        <v>46002</v>
      </c>
      <c r="E12" s="1">
        <f t="shared" si="0"/>
        <v>29</v>
      </c>
    </row>
    <row r="13" spans="1:5">
      <c r="A13" s="2" t="s">
        <v>11</v>
      </c>
      <c r="B13" s="1" t="s">
        <v>6</v>
      </c>
      <c r="C13" s="3">
        <v>46118</v>
      </c>
      <c r="D13" s="3">
        <v>46120</v>
      </c>
      <c r="E13" s="1">
        <f t="shared" si="0"/>
        <v>2</v>
      </c>
    </row>
    <row r="14" spans="1:5">
      <c r="A14" s="2" t="s">
        <v>12</v>
      </c>
      <c r="B14" s="1" t="s">
        <v>5</v>
      </c>
      <c r="C14" s="3">
        <v>45716</v>
      </c>
      <c r="D14" s="3">
        <v>46142</v>
      </c>
      <c r="E14" s="1">
        <f t="shared" si="0"/>
        <v>426</v>
      </c>
    </row>
    <row r="15" spans="1:5">
      <c r="A15" s="2" t="s">
        <v>12</v>
      </c>
      <c r="B15" s="1" t="s">
        <v>6</v>
      </c>
      <c r="C15" s="3">
        <v>46135</v>
      </c>
      <c r="D15" s="3">
        <v>46138</v>
      </c>
      <c r="E15" s="1">
        <f t="shared" si="0"/>
        <v>3</v>
      </c>
    </row>
    <row r="16" spans="1:5">
      <c r="A16" s="2" t="s">
        <v>13</v>
      </c>
      <c r="B16" s="1" t="s">
        <v>5</v>
      </c>
      <c r="C16" s="3">
        <v>46133</v>
      </c>
      <c r="D16" s="3">
        <v>46149</v>
      </c>
      <c r="E16" s="1">
        <f t="shared" si="0"/>
        <v>16</v>
      </c>
    </row>
    <row r="17" spans="1:5">
      <c r="A17" s="2" t="s">
        <v>13</v>
      </c>
      <c r="B17" s="1" t="s">
        <v>6</v>
      </c>
      <c r="C17" s="3">
        <v>46150</v>
      </c>
      <c r="D17" s="3">
        <v>46156</v>
      </c>
      <c r="E17" s="1">
        <f t="shared" si="0"/>
        <v>6</v>
      </c>
    </row>
    <row r="18" spans="1:5">
      <c r="A18" s="2" t="s">
        <v>14</v>
      </c>
      <c r="B18" s="1" t="s">
        <v>5</v>
      </c>
      <c r="C18" s="3">
        <v>45966</v>
      </c>
      <c r="D18" s="3">
        <v>46129</v>
      </c>
      <c r="E18" s="1">
        <f t="shared" si="0"/>
        <v>163</v>
      </c>
    </row>
    <row r="19" spans="1:5">
      <c r="A19" s="2" t="s">
        <v>14</v>
      </c>
      <c r="B19" s="1" t="s">
        <v>6</v>
      </c>
      <c r="C19" s="3">
        <v>46072</v>
      </c>
      <c r="D19" s="3">
        <v>46099</v>
      </c>
      <c r="E19" s="1">
        <f t="shared" si="0"/>
        <v>27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F1F314-CF8F-405F-9D34-DA77B26090FC}">
  <dimension ref="A1:AG54"/>
  <sheetViews>
    <sheetView tabSelected="1" zoomScale="60" zoomScaleNormal="60" workbookViewId="0">
      <pane xSplit="8" ySplit="4" topLeftCell="Q5" activePane="bottomRight" state="frozen"/>
      <selection pane="bottomRight" activeCell="S9" sqref="S9"/>
      <selection pane="bottomLeft" activeCell="A3" sqref="A3"/>
      <selection pane="topRight" activeCell="G1" sqref="G1"/>
    </sheetView>
  </sheetViews>
  <sheetFormatPr defaultRowHeight="15" customHeight="1" outlineLevelRow="1"/>
  <cols>
    <col min="1" max="2" width="5.28515625" customWidth="1"/>
    <col min="3" max="3" width="5.5703125" customWidth="1"/>
    <col min="4" max="4" width="36.42578125" customWidth="1"/>
    <col min="5" max="5" width="36.42578125" hidden="1" customWidth="1"/>
    <col min="6" max="7" width="10.42578125" style="1" customWidth="1"/>
    <col min="8" max="8" width="6.7109375" customWidth="1"/>
    <col min="9" max="16" width="2.85546875" hidden="1" customWidth="1"/>
    <col min="17" max="32" width="2.85546875" customWidth="1"/>
    <col min="33" max="33" width="44.28515625" customWidth="1"/>
  </cols>
  <sheetData>
    <row r="1" spans="1:33" ht="21">
      <c r="B1" s="5" t="s">
        <v>15</v>
      </c>
    </row>
    <row r="2" spans="1:33"/>
    <row r="3" spans="1:33" s="4" customFormat="1" ht="19.149999999999999" customHeight="1">
      <c r="A3" s="131" t="s">
        <v>16</v>
      </c>
      <c r="B3" s="134" t="s">
        <v>17</v>
      </c>
      <c r="C3" s="128" t="s">
        <v>18</v>
      </c>
      <c r="D3" s="125" t="s">
        <v>19</v>
      </c>
      <c r="E3" s="107" t="s">
        <v>20</v>
      </c>
      <c r="F3" s="104" t="s">
        <v>21</v>
      </c>
      <c r="G3" s="104" t="s">
        <v>22</v>
      </c>
      <c r="H3" s="95" t="s">
        <v>3</v>
      </c>
      <c r="I3" s="120">
        <v>2025</v>
      </c>
      <c r="J3" s="121"/>
      <c r="K3" s="121"/>
      <c r="L3" s="122"/>
      <c r="M3" s="117">
        <v>2026</v>
      </c>
      <c r="N3" s="118"/>
      <c r="O3" s="118"/>
      <c r="P3" s="118"/>
      <c r="Q3" s="118"/>
      <c r="R3" s="118"/>
      <c r="S3" s="118"/>
      <c r="T3" s="118"/>
      <c r="U3" s="118"/>
      <c r="V3" s="118"/>
      <c r="W3" s="118"/>
      <c r="X3" s="118"/>
      <c r="Y3" s="118"/>
      <c r="Z3" s="118"/>
      <c r="AA3" s="118"/>
      <c r="AB3" s="118"/>
      <c r="AC3" s="118"/>
      <c r="AD3" s="118"/>
      <c r="AE3" s="118"/>
      <c r="AF3" s="119"/>
      <c r="AG3" s="159" t="s">
        <v>23</v>
      </c>
    </row>
    <row r="4" spans="1:33" s="4" customFormat="1" ht="21" customHeight="1">
      <c r="A4" s="132"/>
      <c r="B4" s="135"/>
      <c r="C4" s="129"/>
      <c r="D4" s="126"/>
      <c r="E4" s="108"/>
      <c r="F4" s="105"/>
      <c r="G4" s="105"/>
      <c r="H4" s="96"/>
      <c r="I4" s="113" t="s">
        <v>24</v>
      </c>
      <c r="J4" s="114"/>
      <c r="K4" s="114"/>
      <c r="L4" s="115"/>
      <c r="M4" s="116" t="s">
        <v>25</v>
      </c>
      <c r="N4" s="112"/>
      <c r="O4" s="112"/>
      <c r="P4" s="112"/>
      <c r="Q4" s="112" t="s">
        <v>26</v>
      </c>
      <c r="R4" s="112"/>
      <c r="S4" s="112"/>
      <c r="T4" s="112"/>
      <c r="U4" s="112" t="s">
        <v>27</v>
      </c>
      <c r="V4" s="112"/>
      <c r="W4" s="112"/>
      <c r="X4" s="112"/>
      <c r="Y4" s="112" t="s">
        <v>28</v>
      </c>
      <c r="Z4" s="112"/>
      <c r="AA4" s="112"/>
      <c r="AB4" s="112"/>
      <c r="AC4" s="112" t="s">
        <v>24</v>
      </c>
      <c r="AD4" s="112"/>
      <c r="AE4" s="112"/>
      <c r="AF4" s="123"/>
      <c r="AG4" s="160"/>
    </row>
    <row r="5" spans="1:33" s="4" customFormat="1">
      <c r="A5" s="133"/>
      <c r="B5" s="136"/>
      <c r="C5" s="130"/>
      <c r="D5" s="127"/>
      <c r="E5" s="109"/>
      <c r="F5" s="106"/>
      <c r="G5" s="106"/>
      <c r="H5" s="97"/>
      <c r="I5" s="42">
        <v>1</v>
      </c>
      <c r="J5" s="42">
        <v>2</v>
      </c>
      <c r="K5" s="42">
        <v>3</v>
      </c>
      <c r="L5" s="43">
        <v>4</v>
      </c>
      <c r="M5" s="41">
        <v>1</v>
      </c>
      <c r="N5" s="42">
        <v>2</v>
      </c>
      <c r="O5" s="42">
        <v>3</v>
      </c>
      <c r="P5" s="42">
        <v>4</v>
      </c>
      <c r="Q5" s="42">
        <v>1</v>
      </c>
      <c r="R5" s="42">
        <v>2</v>
      </c>
      <c r="S5" s="42">
        <v>3</v>
      </c>
      <c r="T5" s="42">
        <v>4</v>
      </c>
      <c r="U5" s="42">
        <v>1</v>
      </c>
      <c r="V5" s="42">
        <v>2</v>
      </c>
      <c r="W5" s="42">
        <v>3</v>
      </c>
      <c r="X5" s="42">
        <v>4</v>
      </c>
      <c r="Y5" s="42">
        <v>1</v>
      </c>
      <c r="Z5" s="42">
        <v>2</v>
      </c>
      <c r="AA5" s="42">
        <v>3</v>
      </c>
      <c r="AB5" s="42">
        <v>4</v>
      </c>
      <c r="AC5" s="42">
        <v>1</v>
      </c>
      <c r="AD5" s="42">
        <v>2</v>
      </c>
      <c r="AE5" s="42">
        <v>3</v>
      </c>
      <c r="AF5" s="43">
        <v>4</v>
      </c>
      <c r="AG5" s="161"/>
    </row>
    <row r="6" spans="1:33" s="4" customFormat="1" ht="14.45" customHeight="1">
      <c r="A6" s="12"/>
      <c r="B6" s="13"/>
      <c r="C6" s="162" t="s">
        <v>29</v>
      </c>
      <c r="D6" s="162"/>
      <c r="E6" s="162"/>
      <c r="F6" s="163"/>
      <c r="G6" s="163"/>
      <c r="H6" s="163"/>
      <c r="I6" s="162"/>
      <c r="J6" s="162"/>
      <c r="K6" s="162"/>
      <c r="L6" s="162"/>
      <c r="M6" s="162"/>
      <c r="N6" s="162"/>
      <c r="O6" s="162"/>
      <c r="P6" s="162"/>
      <c r="Q6" s="162"/>
      <c r="R6" s="162"/>
      <c r="S6" s="162"/>
      <c r="T6" s="162"/>
      <c r="U6" s="162"/>
      <c r="V6" s="162"/>
      <c r="W6" s="162"/>
      <c r="X6" s="162"/>
      <c r="Y6" s="162"/>
      <c r="Z6" s="162"/>
      <c r="AA6" s="162"/>
      <c r="AB6" s="162"/>
      <c r="AC6" s="162"/>
      <c r="AD6" s="162"/>
      <c r="AE6" s="162"/>
      <c r="AF6" s="162"/>
      <c r="AG6" s="164"/>
    </row>
    <row r="7" spans="1:33">
      <c r="A7" s="137"/>
      <c r="B7" s="140"/>
      <c r="C7" s="124">
        <v>1</v>
      </c>
      <c r="D7" s="177" t="s">
        <v>30</v>
      </c>
      <c r="E7" s="81" t="s">
        <v>31</v>
      </c>
      <c r="F7" s="110">
        <v>46305</v>
      </c>
      <c r="G7" s="111">
        <v>46345</v>
      </c>
      <c r="H7" s="86">
        <v>40</v>
      </c>
      <c r="I7" s="23"/>
      <c r="J7" s="10"/>
      <c r="K7" s="10"/>
      <c r="L7" s="22"/>
      <c r="M7" s="23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27"/>
      <c r="AG7" s="15"/>
    </row>
    <row r="8" spans="1:33">
      <c r="A8" s="137"/>
      <c r="B8" s="140"/>
      <c r="C8" s="124"/>
      <c r="D8" s="103"/>
      <c r="E8" s="81" t="s">
        <v>32</v>
      </c>
      <c r="F8" s="90"/>
      <c r="G8" s="91"/>
      <c r="H8" s="87"/>
      <c r="I8" s="23"/>
      <c r="J8" s="10"/>
      <c r="K8" s="10"/>
      <c r="L8" s="22"/>
      <c r="M8" s="23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27"/>
      <c r="AG8" s="15"/>
    </row>
    <row r="9" spans="1:33">
      <c r="A9" s="137"/>
      <c r="B9" s="140"/>
      <c r="C9" s="124">
        <v>2</v>
      </c>
      <c r="D9" s="103" t="s">
        <v>33</v>
      </c>
      <c r="E9" s="82" t="s">
        <v>34</v>
      </c>
      <c r="F9" s="88">
        <v>46282</v>
      </c>
      <c r="G9" s="89">
        <v>46302</v>
      </c>
      <c r="H9" s="86">
        <v>21</v>
      </c>
      <c r="I9" s="23"/>
      <c r="J9" s="10"/>
      <c r="K9" s="10"/>
      <c r="L9" s="22"/>
      <c r="M9" s="23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27"/>
      <c r="AG9" s="15"/>
    </row>
    <row r="10" spans="1:33">
      <c r="A10" s="137"/>
      <c r="B10" s="140"/>
      <c r="C10" s="124"/>
      <c r="D10" s="103"/>
      <c r="E10" s="81" t="s">
        <v>32</v>
      </c>
      <c r="F10" s="88"/>
      <c r="G10" s="89"/>
      <c r="H10" s="87"/>
      <c r="I10" s="23"/>
      <c r="J10" s="10"/>
      <c r="K10" s="10"/>
      <c r="L10" s="22"/>
      <c r="M10" s="23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27"/>
      <c r="AG10" s="15"/>
    </row>
    <row r="11" spans="1:33">
      <c r="A11" s="137"/>
      <c r="B11" s="140"/>
      <c r="C11" s="124">
        <v>3</v>
      </c>
      <c r="D11" s="103" t="s">
        <v>35</v>
      </c>
      <c r="E11" s="82" t="s">
        <v>34</v>
      </c>
      <c r="F11" s="88">
        <v>46346</v>
      </c>
      <c r="G11" s="89">
        <v>46353</v>
      </c>
      <c r="H11" s="86">
        <v>7</v>
      </c>
      <c r="I11" s="23"/>
      <c r="J11" s="10"/>
      <c r="K11" s="10"/>
      <c r="L11" s="22"/>
      <c r="M11" s="23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27"/>
      <c r="AG11" s="15"/>
    </row>
    <row r="12" spans="1:33">
      <c r="A12" s="137"/>
      <c r="B12" s="140"/>
      <c r="C12" s="124"/>
      <c r="D12" s="103"/>
      <c r="E12" s="81" t="s">
        <v>32</v>
      </c>
      <c r="F12" s="88"/>
      <c r="G12" s="89"/>
      <c r="H12" s="87"/>
      <c r="I12" s="23"/>
      <c r="J12" s="10"/>
      <c r="K12" s="10"/>
      <c r="L12" s="22"/>
      <c r="M12" s="23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27"/>
      <c r="AG12" s="15"/>
    </row>
    <row r="13" spans="1:33" ht="14.45" customHeight="1">
      <c r="A13" s="137"/>
      <c r="B13" s="140"/>
      <c r="C13" s="165" t="s">
        <v>36</v>
      </c>
      <c r="D13" s="166"/>
      <c r="E13" s="166"/>
      <c r="F13" s="166"/>
      <c r="G13" s="166"/>
      <c r="H13" s="166"/>
      <c r="I13" s="166"/>
      <c r="J13" s="166"/>
      <c r="K13" s="166"/>
      <c r="L13" s="166"/>
      <c r="M13" s="166"/>
      <c r="N13" s="166"/>
      <c r="O13" s="166"/>
      <c r="P13" s="166"/>
      <c r="Q13" s="166"/>
      <c r="R13" s="166"/>
      <c r="S13" s="166"/>
      <c r="T13" s="166"/>
      <c r="U13" s="166"/>
      <c r="V13" s="166"/>
      <c r="W13" s="166"/>
      <c r="X13" s="166"/>
      <c r="Y13" s="166"/>
      <c r="Z13" s="166"/>
      <c r="AA13" s="166"/>
      <c r="AB13" s="166"/>
      <c r="AC13" s="166"/>
      <c r="AD13" s="166"/>
      <c r="AE13" s="166"/>
      <c r="AF13" s="166"/>
      <c r="AG13" s="167"/>
    </row>
    <row r="14" spans="1:33" ht="14.45" customHeight="1">
      <c r="A14" s="137"/>
      <c r="B14" s="140"/>
      <c r="C14" s="34">
        <v>1</v>
      </c>
      <c r="D14" s="143" t="s">
        <v>37</v>
      </c>
      <c r="E14" s="37" t="s">
        <v>38</v>
      </c>
      <c r="F14" s="174"/>
      <c r="G14" s="175"/>
      <c r="H14" s="176"/>
      <c r="I14" s="20"/>
      <c r="J14" s="20"/>
      <c r="K14" s="20"/>
      <c r="L14" s="21"/>
      <c r="M14" s="19"/>
      <c r="N14" s="11"/>
      <c r="O14" s="11"/>
      <c r="P14" s="11"/>
      <c r="Q14" s="10"/>
      <c r="R14" s="10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4"/>
      <c r="AG14" s="18"/>
    </row>
    <row r="15" spans="1:33" ht="14.45" customHeight="1">
      <c r="A15" s="137"/>
      <c r="B15" s="140"/>
      <c r="C15" s="35">
        <v>2</v>
      </c>
      <c r="D15" s="144"/>
      <c r="E15" s="38" t="s">
        <v>39</v>
      </c>
      <c r="F15" s="92"/>
      <c r="G15" s="93"/>
      <c r="H15" s="94"/>
      <c r="I15" s="10"/>
      <c r="J15" s="10"/>
      <c r="K15" s="10"/>
      <c r="L15" s="22"/>
      <c r="M15" s="23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27"/>
      <c r="AG15" s="15"/>
    </row>
    <row r="16" spans="1:33" ht="14.45" customHeight="1">
      <c r="A16" s="137"/>
      <c r="B16" s="140"/>
      <c r="C16" s="35">
        <v>3</v>
      </c>
      <c r="D16" s="144"/>
      <c r="E16" s="38" t="s">
        <v>40</v>
      </c>
      <c r="F16" s="92"/>
      <c r="G16" s="93"/>
      <c r="H16" s="94"/>
      <c r="I16" s="10"/>
      <c r="J16" s="10"/>
      <c r="K16" s="10"/>
      <c r="L16" s="22"/>
      <c r="M16" s="23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27"/>
      <c r="AG16" s="15"/>
    </row>
    <row r="17" spans="1:33" ht="14.45" customHeight="1">
      <c r="A17" s="137"/>
      <c r="B17" s="140"/>
      <c r="C17" s="35">
        <v>4</v>
      </c>
      <c r="D17" s="144"/>
      <c r="E17" s="38" t="s">
        <v>41</v>
      </c>
      <c r="F17" s="92"/>
      <c r="G17" s="93"/>
      <c r="H17" s="94"/>
      <c r="I17" s="10"/>
      <c r="J17" s="10"/>
      <c r="K17" s="10"/>
      <c r="L17" s="22"/>
      <c r="M17" s="23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27"/>
      <c r="AG17" s="15"/>
    </row>
    <row r="18" spans="1:33" ht="14.45" customHeight="1">
      <c r="A18" s="137"/>
      <c r="B18" s="140"/>
      <c r="C18" s="35">
        <v>5</v>
      </c>
      <c r="D18" s="144"/>
      <c r="E18" s="38" t="s">
        <v>42</v>
      </c>
      <c r="F18" s="92"/>
      <c r="G18" s="93"/>
      <c r="H18" s="94"/>
      <c r="I18" s="10"/>
      <c r="J18" s="10"/>
      <c r="K18" s="10"/>
      <c r="L18" s="22"/>
      <c r="M18" s="23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27"/>
      <c r="AG18" s="15"/>
    </row>
    <row r="19" spans="1:33" ht="14.45" customHeight="1">
      <c r="A19" s="137"/>
      <c r="B19" s="140"/>
      <c r="C19" s="35">
        <v>6</v>
      </c>
      <c r="D19" s="144"/>
      <c r="E19" s="38" t="s">
        <v>43</v>
      </c>
      <c r="F19" s="92"/>
      <c r="G19" s="93"/>
      <c r="H19" s="94"/>
      <c r="I19" s="10"/>
      <c r="J19" s="10"/>
      <c r="K19" s="10"/>
      <c r="L19" s="22"/>
      <c r="M19" s="23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27"/>
      <c r="AG19" s="15"/>
    </row>
    <row r="20" spans="1:33" ht="14.45" customHeight="1">
      <c r="A20" s="137"/>
      <c r="B20" s="140"/>
      <c r="C20" s="35">
        <v>7</v>
      </c>
      <c r="D20" s="145"/>
      <c r="E20" s="38" t="s">
        <v>44</v>
      </c>
      <c r="F20" s="92"/>
      <c r="G20" s="93"/>
      <c r="H20" s="94"/>
      <c r="I20" s="10"/>
      <c r="J20" s="10"/>
      <c r="K20" s="10"/>
      <c r="L20" s="22"/>
      <c r="M20" s="23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27"/>
      <c r="AG20" s="15"/>
    </row>
    <row r="21" spans="1:33" ht="14.45" customHeight="1">
      <c r="A21" s="137"/>
      <c r="B21" s="140"/>
      <c r="C21" s="35">
        <v>8</v>
      </c>
      <c r="D21" s="146" t="s">
        <v>45</v>
      </c>
      <c r="E21" s="39" t="s">
        <v>46</v>
      </c>
      <c r="F21" s="92"/>
      <c r="G21" s="93"/>
      <c r="H21" s="94"/>
      <c r="I21" s="10"/>
      <c r="J21" s="10"/>
      <c r="K21" s="10"/>
      <c r="L21" s="22"/>
      <c r="M21" s="23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27"/>
      <c r="AG21" s="15"/>
    </row>
    <row r="22" spans="1:33" ht="14.45" customHeight="1">
      <c r="A22" s="137"/>
      <c r="B22" s="140"/>
      <c r="C22" s="35">
        <v>9</v>
      </c>
      <c r="D22" s="144"/>
      <c r="E22" s="39" t="s">
        <v>47</v>
      </c>
      <c r="F22" s="92"/>
      <c r="G22" s="93"/>
      <c r="H22" s="94"/>
      <c r="I22" s="10"/>
      <c r="J22" s="10"/>
      <c r="K22" s="10"/>
      <c r="L22" s="22"/>
      <c r="M22" s="23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27"/>
      <c r="AG22" s="15"/>
    </row>
    <row r="23" spans="1:33" ht="14.45" customHeight="1">
      <c r="A23" s="137"/>
      <c r="B23" s="140"/>
      <c r="C23" s="35">
        <v>10</v>
      </c>
      <c r="D23" s="144"/>
      <c r="E23" s="38" t="s">
        <v>48</v>
      </c>
      <c r="F23" s="92"/>
      <c r="G23" s="93"/>
      <c r="H23" s="94"/>
      <c r="I23" s="10"/>
      <c r="J23" s="10"/>
      <c r="K23" s="10"/>
      <c r="L23" s="22"/>
      <c r="M23" s="23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27"/>
      <c r="AG23" s="15"/>
    </row>
    <row r="24" spans="1:33" ht="14.45" customHeight="1">
      <c r="A24" s="137"/>
      <c r="B24" s="140"/>
      <c r="C24" s="35">
        <v>11</v>
      </c>
      <c r="D24" s="144"/>
      <c r="E24" s="38" t="s">
        <v>49</v>
      </c>
      <c r="F24" s="92"/>
      <c r="G24" s="93"/>
      <c r="H24" s="94"/>
      <c r="I24" s="10"/>
      <c r="J24" s="10"/>
      <c r="K24" s="10"/>
      <c r="L24" s="22"/>
      <c r="M24" s="23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27"/>
      <c r="AG24" s="15"/>
    </row>
    <row r="25" spans="1:33" ht="14.45" customHeight="1">
      <c r="A25" s="137"/>
      <c r="B25" s="140"/>
      <c r="C25" s="35">
        <v>12</v>
      </c>
      <c r="D25" s="144"/>
      <c r="E25" s="38" t="s">
        <v>50</v>
      </c>
      <c r="F25" s="92"/>
      <c r="G25" s="93"/>
      <c r="H25" s="94"/>
      <c r="I25" s="10"/>
      <c r="J25" s="10"/>
      <c r="K25" s="10"/>
      <c r="L25" s="22"/>
      <c r="M25" s="23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27"/>
      <c r="AG25" s="15"/>
    </row>
    <row r="26" spans="1:33" ht="14.45" customHeight="1">
      <c r="A26" s="138"/>
      <c r="B26" s="141"/>
      <c r="C26" s="78">
        <v>13</v>
      </c>
      <c r="D26" s="144"/>
      <c r="E26" s="79" t="s">
        <v>51</v>
      </c>
      <c r="F26" s="92"/>
      <c r="G26" s="93"/>
      <c r="H26" s="94"/>
      <c r="I26" s="30"/>
      <c r="J26" s="30"/>
      <c r="K26" s="30"/>
      <c r="L26" s="80"/>
      <c r="M26" s="29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0"/>
      <c r="AF26" s="31"/>
      <c r="AG26" s="17"/>
    </row>
    <row r="27" spans="1:33" ht="14.45" customHeight="1">
      <c r="A27" s="139"/>
      <c r="B27" s="142"/>
      <c r="C27" s="36">
        <v>14</v>
      </c>
      <c r="D27" s="147"/>
      <c r="E27" s="40" t="s">
        <v>52</v>
      </c>
      <c r="F27" s="171"/>
      <c r="G27" s="172"/>
      <c r="H27" s="173"/>
      <c r="I27" s="24"/>
      <c r="J27" s="24"/>
      <c r="K27" s="24"/>
      <c r="L27" s="25"/>
      <c r="M27" s="26"/>
      <c r="N27" s="24"/>
      <c r="O27" s="24"/>
      <c r="P27" s="24"/>
      <c r="Q27" s="24"/>
      <c r="R27" s="24"/>
      <c r="S27" s="24"/>
      <c r="T27" s="24"/>
      <c r="U27" s="24"/>
      <c r="V27" s="24"/>
      <c r="W27" s="24"/>
      <c r="X27" s="24"/>
      <c r="Y27" s="24"/>
      <c r="Z27" s="24"/>
      <c r="AA27" s="24"/>
      <c r="AB27" s="24"/>
      <c r="AC27" s="24"/>
      <c r="AD27" s="24"/>
      <c r="AE27" s="24"/>
      <c r="AF27" s="28"/>
      <c r="AG27" s="16"/>
    </row>
    <row r="28" spans="1:33">
      <c r="A28" s="168" t="s">
        <v>53</v>
      </c>
      <c r="B28" s="169"/>
      <c r="C28" s="169"/>
      <c r="D28" s="169"/>
      <c r="E28" s="169"/>
      <c r="F28" s="169"/>
      <c r="G28" s="169"/>
      <c r="H28" s="169"/>
      <c r="I28" s="169"/>
      <c r="J28" s="169"/>
      <c r="K28" s="169"/>
      <c r="L28" s="169"/>
      <c r="M28" s="169"/>
      <c r="N28" s="169"/>
      <c r="O28" s="169"/>
      <c r="P28" s="169"/>
      <c r="Q28" s="169"/>
      <c r="R28" s="169"/>
      <c r="S28" s="169"/>
      <c r="T28" s="169"/>
      <c r="U28" s="169"/>
      <c r="V28" s="169"/>
      <c r="W28" s="169"/>
      <c r="X28" s="169"/>
      <c r="Y28" s="169"/>
      <c r="Z28" s="169"/>
      <c r="AA28" s="169"/>
      <c r="AB28" s="169"/>
      <c r="AC28" s="169"/>
      <c r="AD28" s="169"/>
      <c r="AE28" s="169"/>
      <c r="AF28" s="169"/>
      <c r="AG28" s="170"/>
    </row>
    <row r="29" spans="1:33" hidden="1" outlineLevel="1">
      <c r="A29" s="45"/>
      <c r="B29" s="46"/>
      <c r="C29" s="46"/>
      <c r="D29" s="46"/>
      <c r="E29" s="98" t="s">
        <v>31</v>
      </c>
      <c r="F29" s="99"/>
      <c r="G29" s="100"/>
      <c r="H29" s="47">
        <v>4</v>
      </c>
      <c r="I29" s="44" t="e">
        <f>#REF!+I7+#REF!+#REF!+#REF!+#REF!</f>
        <v>#REF!</v>
      </c>
      <c r="J29" s="44" t="e">
        <f>#REF!+J7+#REF!+#REF!+#REF!+#REF!</f>
        <v>#REF!</v>
      </c>
      <c r="K29" s="44" t="e">
        <f>#REF!+K7+#REF!+#REF!+#REF!+#REF!</f>
        <v>#REF!</v>
      </c>
      <c r="L29" s="57" t="e">
        <f>#REF!+L7+#REF!+#REF!+#REF!+#REF!</f>
        <v>#REF!</v>
      </c>
      <c r="M29" s="52" t="e">
        <f>#REF!+M7+#REF!+#REF!+#REF!+#REF!</f>
        <v>#REF!</v>
      </c>
      <c r="N29" s="53" t="e">
        <f>#REF!+N7+#REF!+#REF!+#REF!+#REF!</f>
        <v>#REF!</v>
      </c>
      <c r="O29" s="53" t="e">
        <f>#REF!+O7+#REF!+#REF!+#REF!+#REF!</f>
        <v>#REF!</v>
      </c>
      <c r="P29" s="53" t="e">
        <f>#REF!+P7+#REF!+#REF!+#REF!+#REF!</f>
        <v>#REF!</v>
      </c>
      <c r="Q29" s="53" t="e">
        <f>#REF!+Q7+#REF!+#REF!+#REF!+#REF!</f>
        <v>#REF!</v>
      </c>
      <c r="R29" s="53" t="e">
        <f>#REF!+R7+#REF!+#REF!+#REF!+#REF!</f>
        <v>#REF!</v>
      </c>
      <c r="S29" s="53" t="e">
        <f>#REF!+S7+#REF!+#REF!+#REF!+#REF!</f>
        <v>#REF!</v>
      </c>
      <c r="T29" s="53" t="e">
        <f>#REF!+T7+#REF!+#REF!+#REF!+#REF!</f>
        <v>#REF!</v>
      </c>
      <c r="U29" s="53" t="e">
        <f>#REF!+U7+#REF!+#REF!+#REF!+#REF!</f>
        <v>#REF!</v>
      </c>
      <c r="V29" s="53" t="e">
        <f>#REF!+V7+#REF!+#REF!+#REF!+#REF!</f>
        <v>#REF!</v>
      </c>
      <c r="W29" s="53" t="e">
        <f>#REF!+W7+#REF!+#REF!+#REF!+#REF!</f>
        <v>#REF!</v>
      </c>
      <c r="X29" s="53" t="e">
        <f>#REF!+X7+#REF!+#REF!+#REF!+#REF!</f>
        <v>#REF!</v>
      </c>
      <c r="Y29" s="53" t="e">
        <f>#REF!+Y7+#REF!+#REF!+#REF!+#REF!</f>
        <v>#REF!</v>
      </c>
      <c r="Z29" s="53" t="e">
        <f>#REF!+Z7+#REF!+#REF!+#REF!+#REF!</f>
        <v>#REF!</v>
      </c>
      <c r="AA29" s="53" t="e">
        <f>#REF!+AA7+#REF!+#REF!+#REF!+#REF!</f>
        <v>#REF!</v>
      </c>
      <c r="AB29" s="53" t="e">
        <f>#REF!+AB7+#REF!+#REF!+#REF!+#REF!</f>
        <v>#REF!</v>
      </c>
      <c r="AC29" s="53" t="e">
        <f>#REF!+AC7+#REF!+#REF!+#REF!+#REF!</f>
        <v>#REF!</v>
      </c>
      <c r="AD29" s="53" t="e">
        <f>#REF!+AD7+#REF!+#REF!+#REF!+#REF!</f>
        <v>#REF!</v>
      </c>
      <c r="AE29" s="53" t="e">
        <f>#REF!+AE7+#REF!+#REF!+#REF!+#REF!</f>
        <v>#REF!</v>
      </c>
      <c r="AF29" s="54" t="e">
        <f>#REF!+AF7+#REF!+#REF!+#REF!+#REF!</f>
        <v>#REF!</v>
      </c>
      <c r="AG29" s="32"/>
    </row>
    <row r="30" spans="1:33" hidden="1" outlineLevel="1">
      <c r="A30" s="48"/>
      <c r="B30" s="6"/>
      <c r="C30" s="6"/>
      <c r="D30" s="6"/>
      <c r="E30" s="83" t="s">
        <v>34</v>
      </c>
      <c r="F30" s="84"/>
      <c r="G30" s="85"/>
      <c r="H30" s="49">
        <v>0</v>
      </c>
      <c r="I30" s="44" t="e">
        <f>I9+I11+#REF!+#REF!+#REF!+#REF!</f>
        <v>#REF!</v>
      </c>
      <c r="J30" s="44" t="e">
        <f>J9+J11+#REF!+#REF!+#REF!+#REF!</f>
        <v>#REF!</v>
      </c>
      <c r="K30" s="44" t="e">
        <f>K9+K11+#REF!+#REF!+#REF!+#REF!</f>
        <v>#REF!</v>
      </c>
      <c r="L30" s="57" t="e">
        <f>L9+L11+#REF!+#REF!+#REF!+#REF!</f>
        <v>#REF!</v>
      </c>
      <c r="M30" s="55" t="e">
        <f>M9+M11+#REF!+#REF!+#REF!+#REF!</f>
        <v>#REF!</v>
      </c>
      <c r="N30" s="44" t="e">
        <f>N9+N11+#REF!+#REF!+#REF!+#REF!</f>
        <v>#REF!</v>
      </c>
      <c r="O30" s="44" t="e">
        <f>O9+O11+#REF!+#REF!+#REF!+#REF!</f>
        <v>#REF!</v>
      </c>
      <c r="P30" s="44" t="e">
        <f>P9+P11+#REF!+#REF!+#REF!+#REF!</f>
        <v>#REF!</v>
      </c>
      <c r="Q30" s="44" t="e">
        <f>Q9+Q11+#REF!+#REF!+#REF!+#REF!</f>
        <v>#REF!</v>
      </c>
      <c r="R30" s="44" t="e">
        <f>R9+R11+#REF!+#REF!+#REF!+#REF!</f>
        <v>#REF!</v>
      </c>
      <c r="S30" s="44" t="e">
        <f>S9+S11+#REF!+#REF!+#REF!+#REF!</f>
        <v>#REF!</v>
      </c>
      <c r="T30" s="44" t="e">
        <f>T9+T11+#REF!+#REF!+#REF!+#REF!</f>
        <v>#REF!</v>
      </c>
      <c r="U30" s="44" t="e">
        <f>U9+U11+#REF!+#REF!+#REF!+#REF!</f>
        <v>#REF!</v>
      </c>
      <c r="V30" s="44" t="e">
        <f>V9+V11+#REF!+#REF!+#REF!+#REF!</f>
        <v>#REF!</v>
      </c>
      <c r="W30" s="44" t="e">
        <f>W9+W11+#REF!+#REF!+#REF!+#REF!</f>
        <v>#REF!</v>
      </c>
      <c r="X30" s="44" t="e">
        <f>X9+X11+#REF!+#REF!+#REF!+#REF!</f>
        <v>#REF!</v>
      </c>
      <c r="Y30" s="44" t="e">
        <f>Y9+Y11+#REF!+#REF!+#REF!+#REF!</f>
        <v>#REF!</v>
      </c>
      <c r="Z30" s="44" t="e">
        <f>Z9+Z11+#REF!+#REF!+#REF!+#REF!</f>
        <v>#REF!</v>
      </c>
      <c r="AA30" s="44" t="e">
        <f>AA9+AA11+#REF!+#REF!+#REF!+#REF!</f>
        <v>#REF!</v>
      </c>
      <c r="AB30" s="44" t="e">
        <f>AB9+AB11+#REF!+#REF!+#REF!+#REF!</f>
        <v>#REF!</v>
      </c>
      <c r="AC30" s="44" t="e">
        <f>AC9+AC11+#REF!+#REF!+#REF!+#REF!</f>
        <v>#REF!</v>
      </c>
      <c r="AD30" s="44" t="e">
        <f>AD9+AD11+#REF!+#REF!+#REF!+#REF!</f>
        <v>#REF!</v>
      </c>
      <c r="AE30" s="44" t="e">
        <f>AE9+AE11+#REF!+#REF!+#REF!+#REF!</f>
        <v>#REF!</v>
      </c>
      <c r="AF30" s="56" t="e">
        <f>AF9+AF11+#REF!+#REF!+#REF!+#REF!</f>
        <v>#REF!</v>
      </c>
      <c r="AG30" s="33"/>
    </row>
    <row r="31" spans="1:33" hidden="1" outlineLevel="1">
      <c r="A31" s="48"/>
      <c r="B31" s="6"/>
      <c r="C31" s="6"/>
      <c r="D31" s="6"/>
      <c r="E31" s="101" t="s">
        <v>32</v>
      </c>
      <c r="F31" s="102"/>
      <c r="G31" s="103"/>
      <c r="H31" s="50">
        <v>14</v>
      </c>
      <c r="I31" s="44" t="e">
        <f>#REF!+I10+I12+#REF!+#REF!+#REF!+#REF!+#REF!+#REF!+#REF!</f>
        <v>#REF!</v>
      </c>
      <c r="J31" s="44" t="e">
        <f>#REF!+J10+J12+#REF!+#REF!+#REF!+#REF!+#REF!+#REF!+#REF!</f>
        <v>#REF!</v>
      </c>
      <c r="K31" s="44" t="e">
        <f>#REF!+K10+K12+#REF!+#REF!+#REF!+#REF!+#REF!+#REF!+#REF!</f>
        <v>#REF!</v>
      </c>
      <c r="L31" s="57" t="e">
        <f>#REF!+L10+L12+#REF!+#REF!+#REF!+#REF!+#REF!+#REF!+#REF!</f>
        <v>#REF!</v>
      </c>
      <c r="M31" s="55" t="e">
        <f>#REF!+M10+M12+#REF!+#REF!+#REF!+#REF!+#REF!+#REF!+#REF!</f>
        <v>#REF!</v>
      </c>
      <c r="N31" s="44" t="e">
        <f>#REF!+N10+N12+#REF!+#REF!+#REF!+#REF!+#REF!+#REF!+#REF!</f>
        <v>#REF!</v>
      </c>
      <c r="O31" s="44" t="e">
        <f>#REF!+O10+O12+#REF!+#REF!+#REF!+#REF!+#REF!+#REF!+#REF!</f>
        <v>#REF!</v>
      </c>
      <c r="P31" s="44" t="e">
        <f>#REF!+P10+P12+#REF!+#REF!+#REF!+#REF!+#REF!+#REF!+#REF!</f>
        <v>#REF!</v>
      </c>
      <c r="Q31" s="44" t="e">
        <f>#REF!+Q10+Q12+#REF!+#REF!+#REF!+#REF!+#REF!+#REF!+#REF!</f>
        <v>#REF!</v>
      </c>
      <c r="R31" s="44" t="e">
        <f>#REF!+R10+R12+#REF!+#REF!+#REF!+#REF!+#REF!+#REF!+#REF!</f>
        <v>#REF!</v>
      </c>
      <c r="S31" s="44" t="e">
        <f>#REF!+S10+S12+#REF!+#REF!+#REF!+#REF!+#REF!+#REF!+#REF!</f>
        <v>#REF!</v>
      </c>
      <c r="T31" s="44" t="e">
        <f>#REF!+T10+T12+#REF!+#REF!+#REF!+#REF!+#REF!+#REF!+#REF!</f>
        <v>#REF!</v>
      </c>
      <c r="U31" s="44" t="e">
        <f>#REF!+U10+U12+#REF!+#REF!+#REF!+#REF!+#REF!+#REF!+#REF!</f>
        <v>#REF!</v>
      </c>
      <c r="V31" s="44" t="e">
        <f>#REF!+V10+V12+#REF!+#REF!+#REF!+#REF!+#REF!+#REF!+#REF!</f>
        <v>#REF!</v>
      </c>
      <c r="W31" s="44" t="e">
        <f>#REF!+W10+W12+#REF!+#REF!+#REF!+#REF!+#REF!+#REF!+#REF!</f>
        <v>#REF!</v>
      </c>
      <c r="X31" s="44" t="e">
        <f>#REF!+X10+X12+#REF!+#REF!+#REF!+#REF!+#REF!+#REF!+#REF!</f>
        <v>#REF!</v>
      </c>
      <c r="Y31" s="44" t="e">
        <f>#REF!+Y10+Y12+#REF!+#REF!+#REF!+#REF!+#REF!+#REF!+#REF!</f>
        <v>#REF!</v>
      </c>
      <c r="Z31" s="44" t="e">
        <f>#REF!+Z10+Z12+#REF!+#REF!+#REF!+#REF!+#REF!+#REF!+#REF!</f>
        <v>#REF!</v>
      </c>
      <c r="AA31" s="44" t="e">
        <f>#REF!+AA10+AA12+#REF!+#REF!+#REF!+#REF!+#REF!+#REF!+#REF!</f>
        <v>#REF!</v>
      </c>
      <c r="AB31" s="44" t="e">
        <f>#REF!+AB10+AB12+#REF!+#REF!+#REF!+#REF!+#REF!+#REF!+#REF!</f>
        <v>#REF!</v>
      </c>
      <c r="AC31" s="44" t="e">
        <f>#REF!+AC10+AC12+#REF!+#REF!+#REF!+#REF!+#REF!+#REF!+#REF!</f>
        <v>#REF!</v>
      </c>
      <c r="AD31" s="44" t="e">
        <f>#REF!+AD10+AD12+#REF!+#REF!+#REF!+#REF!+#REF!+#REF!+#REF!</f>
        <v>#REF!</v>
      </c>
      <c r="AE31" s="44" t="e">
        <f>#REF!+AE10+AE12+#REF!+#REF!+#REF!+#REF!+#REF!+#REF!+#REF!</f>
        <v>#REF!</v>
      </c>
      <c r="AF31" s="56" t="e">
        <f>#REF!+AF10+AF12+#REF!+#REF!+#REF!+#REF!+#REF!+#REF!+#REF!</f>
        <v>#REF!</v>
      </c>
      <c r="AG31" s="33"/>
    </row>
    <row r="32" spans="1:33" hidden="1" outlineLevel="1">
      <c r="A32" s="48"/>
      <c r="B32" s="6"/>
      <c r="C32" s="6"/>
      <c r="D32" s="6"/>
      <c r="E32" s="83" t="s">
        <v>38</v>
      </c>
      <c r="F32" s="84"/>
      <c r="G32" s="85"/>
      <c r="H32" s="49">
        <v>7</v>
      </c>
      <c r="I32" s="44">
        <f t="shared" ref="I32:P32" si="0">I14</f>
        <v>0</v>
      </c>
      <c r="J32" s="44">
        <f t="shared" si="0"/>
        <v>0</v>
      </c>
      <c r="K32" s="44">
        <f t="shared" si="0"/>
        <v>0</v>
      </c>
      <c r="L32" s="57">
        <f t="shared" si="0"/>
        <v>0</v>
      </c>
      <c r="M32" s="55">
        <f t="shared" si="0"/>
        <v>0</v>
      </c>
      <c r="N32" s="44">
        <f t="shared" si="0"/>
        <v>0</v>
      </c>
      <c r="O32" s="44">
        <f t="shared" si="0"/>
        <v>0</v>
      </c>
      <c r="P32" s="44">
        <f t="shared" si="0"/>
        <v>0</v>
      </c>
      <c r="Q32" s="44">
        <f t="shared" ref="Q32:AF32" si="1">Q14</f>
        <v>0</v>
      </c>
      <c r="R32" s="44">
        <f t="shared" si="1"/>
        <v>0</v>
      </c>
      <c r="S32" s="44">
        <f t="shared" si="1"/>
        <v>0</v>
      </c>
      <c r="T32" s="44">
        <f t="shared" si="1"/>
        <v>0</v>
      </c>
      <c r="U32" s="44">
        <f t="shared" si="1"/>
        <v>0</v>
      </c>
      <c r="V32" s="44">
        <f t="shared" si="1"/>
        <v>0</v>
      </c>
      <c r="W32" s="44">
        <f t="shared" si="1"/>
        <v>0</v>
      </c>
      <c r="X32" s="44">
        <f t="shared" si="1"/>
        <v>0</v>
      </c>
      <c r="Y32" s="44">
        <f t="shared" si="1"/>
        <v>0</v>
      </c>
      <c r="Z32" s="44">
        <f t="shared" si="1"/>
        <v>0</v>
      </c>
      <c r="AA32" s="44">
        <f t="shared" si="1"/>
        <v>0</v>
      </c>
      <c r="AB32" s="44">
        <f t="shared" si="1"/>
        <v>0</v>
      </c>
      <c r="AC32" s="44">
        <f t="shared" si="1"/>
        <v>0</v>
      </c>
      <c r="AD32" s="44">
        <f t="shared" si="1"/>
        <v>0</v>
      </c>
      <c r="AE32" s="44">
        <f t="shared" si="1"/>
        <v>0</v>
      </c>
      <c r="AF32" s="56">
        <f t="shared" si="1"/>
        <v>0</v>
      </c>
      <c r="AG32" s="33"/>
    </row>
    <row r="33" spans="1:33" hidden="1" outlineLevel="1">
      <c r="A33" s="48"/>
      <c r="B33" s="6"/>
      <c r="C33" s="6"/>
      <c r="D33" s="6"/>
      <c r="E33" s="83" t="s">
        <v>39</v>
      </c>
      <c r="F33" s="84"/>
      <c r="G33" s="85"/>
      <c r="H33" s="49">
        <v>2</v>
      </c>
      <c r="I33" s="44">
        <f t="shared" ref="I33:P33" si="2">I15</f>
        <v>0</v>
      </c>
      <c r="J33" s="44">
        <f t="shared" si="2"/>
        <v>0</v>
      </c>
      <c r="K33" s="44">
        <f t="shared" si="2"/>
        <v>0</v>
      </c>
      <c r="L33" s="57">
        <f t="shared" si="2"/>
        <v>0</v>
      </c>
      <c r="M33" s="55">
        <f t="shared" si="2"/>
        <v>0</v>
      </c>
      <c r="N33" s="44">
        <f t="shared" si="2"/>
        <v>0</v>
      </c>
      <c r="O33" s="44">
        <f t="shared" si="2"/>
        <v>0</v>
      </c>
      <c r="P33" s="44">
        <f t="shared" si="2"/>
        <v>0</v>
      </c>
      <c r="Q33" s="44">
        <f t="shared" ref="Q33:AF33" si="3">Q15</f>
        <v>0</v>
      </c>
      <c r="R33" s="44">
        <f t="shared" si="3"/>
        <v>0</v>
      </c>
      <c r="S33" s="44">
        <f t="shared" si="3"/>
        <v>0</v>
      </c>
      <c r="T33" s="44">
        <f t="shared" si="3"/>
        <v>0</v>
      </c>
      <c r="U33" s="44">
        <f t="shared" si="3"/>
        <v>0</v>
      </c>
      <c r="V33" s="44">
        <f t="shared" si="3"/>
        <v>0</v>
      </c>
      <c r="W33" s="44">
        <f t="shared" si="3"/>
        <v>0</v>
      </c>
      <c r="X33" s="44">
        <f t="shared" si="3"/>
        <v>0</v>
      </c>
      <c r="Y33" s="44">
        <f t="shared" si="3"/>
        <v>0</v>
      </c>
      <c r="Z33" s="44">
        <f t="shared" si="3"/>
        <v>0</v>
      </c>
      <c r="AA33" s="44">
        <f t="shared" si="3"/>
        <v>0</v>
      </c>
      <c r="AB33" s="44">
        <f t="shared" si="3"/>
        <v>0</v>
      </c>
      <c r="AC33" s="44">
        <f t="shared" si="3"/>
        <v>0</v>
      </c>
      <c r="AD33" s="44">
        <f t="shared" si="3"/>
        <v>0</v>
      </c>
      <c r="AE33" s="44">
        <f t="shared" si="3"/>
        <v>0</v>
      </c>
      <c r="AF33" s="56">
        <f t="shared" si="3"/>
        <v>0</v>
      </c>
      <c r="AG33" s="33"/>
    </row>
    <row r="34" spans="1:33" hidden="1" outlineLevel="1">
      <c r="A34" s="48"/>
      <c r="B34" s="6"/>
      <c r="C34" s="6"/>
      <c r="D34" s="6"/>
      <c r="E34" s="83" t="s">
        <v>40</v>
      </c>
      <c r="F34" s="84"/>
      <c r="G34" s="85"/>
      <c r="H34" s="49">
        <v>0</v>
      </c>
      <c r="I34" s="44">
        <f t="shared" ref="I34:P34" si="4">I16</f>
        <v>0</v>
      </c>
      <c r="J34" s="44">
        <f t="shared" si="4"/>
        <v>0</v>
      </c>
      <c r="K34" s="44">
        <f t="shared" si="4"/>
        <v>0</v>
      </c>
      <c r="L34" s="57">
        <f t="shared" si="4"/>
        <v>0</v>
      </c>
      <c r="M34" s="55">
        <f t="shared" si="4"/>
        <v>0</v>
      </c>
      <c r="N34" s="44">
        <f t="shared" si="4"/>
        <v>0</v>
      </c>
      <c r="O34" s="44">
        <f t="shared" si="4"/>
        <v>0</v>
      </c>
      <c r="P34" s="44">
        <f t="shared" si="4"/>
        <v>0</v>
      </c>
      <c r="Q34" s="44">
        <f t="shared" ref="Q34:AF34" si="5">Q16</f>
        <v>0</v>
      </c>
      <c r="R34" s="44">
        <f t="shared" si="5"/>
        <v>0</v>
      </c>
      <c r="S34" s="44">
        <f t="shared" si="5"/>
        <v>0</v>
      </c>
      <c r="T34" s="44">
        <f t="shared" si="5"/>
        <v>0</v>
      </c>
      <c r="U34" s="44">
        <f t="shared" si="5"/>
        <v>0</v>
      </c>
      <c r="V34" s="44">
        <f t="shared" si="5"/>
        <v>0</v>
      </c>
      <c r="W34" s="44">
        <f t="shared" si="5"/>
        <v>0</v>
      </c>
      <c r="X34" s="44">
        <f t="shared" si="5"/>
        <v>0</v>
      </c>
      <c r="Y34" s="44">
        <f t="shared" si="5"/>
        <v>0</v>
      </c>
      <c r="Z34" s="44">
        <f t="shared" si="5"/>
        <v>0</v>
      </c>
      <c r="AA34" s="44">
        <f t="shared" si="5"/>
        <v>0</v>
      </c>
      <c r="AB34" s="44">
        <f t="shared" si="5"/>
        <v>0</v>
      </c>
      <c r="AC34" s="44">
        <f t="shared" si="5"/>
        <v>0</v>
      </c>
      <c r="AD34" s="44">
        <f t="shared" si="5"/>
        <v>0</v>
      </c>
      <c r="AE34" s="44">
        <f t="shared" si="5"/>
        <v>0</v>
      </c>
      <c r="AF34" s="56">
        <f t="shared" si="5"/>
        <v>0</v>
      </c>
      <c r="AG34" s="33"/>
    </row>
    <row r="35" spans="1:33" hidden="1" outlineLevel="1">
      <c r="A35" s="48"/>
      <c r="B35" s="6"/>
      <c r="C35" s="6"/>
      <c r="D35" s="6"/>
      <c r="E35" s="83" t="s">
        <v>41</v>
      </c>
      <c r="F35" s="84"/>
      <c r="G35" s="85"/>
      <c r="H35" s="49">
        <v>4</v>
      </c>
      <c r="I35" s="44">
        <f t="shared" ref="I35:P35" si="6">I17</f>
        <v>0</v>
      </c>
      <c r="J35" s="44">
        <f t="shared" si="6"/>
        <v>0</v>
      </c>
      <c r="K35" s="44">
        <f t="shared" si="6"/>
        <v>0</v>
      </c>
      <c r="L35" s="57">
        <f t="shared" si="6"/>
        <v>0</v>
      </c>
      <c r="M35" s="55">
        <f t="shared" si="6"/>
        <v>0</v>
      </c>
      <c r="N35" s="44">
        <f t="shared" si="6"/>
        <v>0</v>
      </c>
      <c r="O35" s="44">
        <f t="shared" si="6"/>
        <v>0</v>
      </c>
      <c r="P35" s="44">
        <f t="shared" si="6"/>
        <v>0</v>
      </c>
      <c r="Q35" s="44">
        <f t="shared" ref="Q35:AF35" si="7">Q17</f>
        <v>0</v>
      </c>
      <c r="R35" s="44">
        <f t="shared" si="7"/>
        <v>0</v>
      </c>
      <c r="S35" s="44">
        <f t="shared" si="7"/>
        <v>0</v>
      </c>
      <c r="T35" s="44">
        <f t="shared" si="7"/>
        <v>0</v>
      </c>
      <c r="U35" s="44">
        <f t="shared" si="7"/>
        <v>0</v>
      </c>
      <c r="V35" s="44">
        <f t="shared" si="7"/>
        <v>0</v>
      </c>
      <c r="W35" s="44">
        <f t="shared" si="7"/>
        <v>0</v>
      </c>
      <c r="X35" s="44">
        <f t="shared" si="7"/>
        <v>0</v>
      </c>
      <c r="Y35" s="44">
        <f t="shared" si="7"/>
        <v>0</v>
      </c>
      <c r="Z35" s="44">
        <f t="shared" si="7"/>
        <v>0</v>
      </c>
      <c r="AA35" s="44">
        <f t="shared" si="7"/>
        <v>0</v>
      </c>
      <c r="AB35" s="44">
        <f t="shared" si="7"/>
        <v>0</v>
      </c>
      <c r="AC35" s="44">
        <f t="shared" si="7"/>
        <v>0</v>
      </c>
      <c r="AD35" s="44">
        <f t="shared" si="7"/>
        <v>0</v>
      </c>
      <c r="AE35" s="44">
        <f t="shared" si="7"/>
        <v>0</v>
      </c>
      <c r="AF35" s="56">
        <f t="shared" si="7"/>
        <v>0</v>
      </c>
      <c r="AG35" s="33"/>
    </row>
    <row r="36" spans="1:33" hidden="1" outlineLevel="1">
      <c r="A36" s="48"/>
      <c r="B36" s="6"/>
      <c r="C36" s="6"/>
      <c r="D36" s="6"/>
      <c r="E36" s="83" t="s">
        <v>42</v>
      </c>
      <c r="F36" s="84"/>
      <c r="G36" s="85"/>
      <c r="H36" s="49">
        <v>4</v>
      </c>
      <c r="I36" s="44">
        <f t="shared" ref="I36:P36" si="8">I18</f>
        <v>0</v>
      </c>
      <c r="J36" s="44">
        <f t="shared" si="8"/>
        <v>0</v>
      </c>
      <c r="K36" s="44">
        <f t="shared" si="8"/>
        <v>0</v>
      </c>
      <c r="L36" s="57">
        <f t="shared" si="8"/>
        <v>0</v>
      </c>
      <c r="M36" s="55">
        <f t="shared" si="8"/>
        <v>0</v>
      </c>
      <c r="N36" s="44">
        <f t="shared" si="8"/>
        <v>0</v>
      </c>
      <c r="O36" s="44">
        <f t="shared" si="8"/>
        <v>0</v>
      </c>
      <c r="P36" s="44">
        <f t="shared" si="8"/>
        <v>0</v>
      </c>
      <c r="Q36" s="44">
        <f t="shared" ref="Q36:AF36" si="9">Q18</f>
        <v>0</v>
      </c>
      <c r="R36" s="44">
        <f t="shared" si="9"/>
        <v>0</v>
      </c>
      <c r="S36" s="44">
        <f t="shared" si="9"/>
        <v>0</v>
      </c>
      <c r="T36" s="44">
        <f t="shared" si="9"/>
        <v>0</v>
      </c>
      <c r="U36" s="44">
        <f t="shared" si="9"/>
        <v>0</v>
      </c>
      <c r="V36" s="44">
        <f t="shared" si="9"/>
        <v>0</v>
      </c>
      <c r="W36" s="44">
        <f t="shared" si="9"/>
        <v>0</v>
      </c>
      <c r="X36" s="44">
        <f t="shared" si="9"/>
        <v>0</v>
      </c>
      <c r="Y36" s="44">
        <f t="shared" si="9"/>
        <v>0</v>
      </c>
      <c r="Z36" s="44">
        <f t="shared" si="9"/>
        <v>0</v>
      </c>
      <c r="AA36" s="44">
        <f t="shared" si="9"/>
        <v>0</v>
      </c>
      <c r="AB36" s="44">
        <f t="shared" si="9"/>
        <v>0</v>
      </c>
      <c r="AC36" s="44">
        <f t="shared" si="9"/>
        <v>0</v>
      </c>
      <c r="AD36" s="44">
        <f t="shared" si="9"/>
        <v>0</v>
      </c>
      <c r="AE36" s="44">
        <f t="shared" si="9"/>
        <v>0</v>
      </c>
      <c r="AF36" s="56">
        <f t="shared" si="9"/>
        <v>0</v>
      </c>
      <c r="AG36" s="33"/>
    </row>
    <row r="37" spans="1:33" hidden="1" outlineLevel="1">
      <c r="A37" s="48"/>
      <c r="B37" s="6"/>
      <c r="C37" s="6"/>
      <c r="D37" s="6"/>
      <c r="E37" s="83" t="s">
        <v>43</v>
      </c>
      <c r="F37" s="84"/>
      <c r="G37" s="85"/>
      <c r="H37" s="49">
        <v>0</v>
      </c>
      <c r="I37" s="44">
        <f t="shared" ref="I37:P37" si="10">I19</f>
        <v>0</v>
      </c>
      <c r="J37" s="44">
        <f t="shared" si="10"/>
        <v>0</v>
      </c>
      <c r="K37" s="44">
        <f t="shared" si="10"/>
        <v>0</v>
      </c>
      <c r="L37" s="57">
        <f t="shared" si="10"/>
        <v>0</v>
      </c>
      <c r="M37" s="55">
        <f t="shared" si="10"/>
        <v>0</v>
      </c>
      <c r="N37" s="44">
        <f t="shared" si="10"/>
        <v>0</v>
      </c>
      <c r="O37" s="44">
        <f t="shared" si="10"/>
        <v>0</v>
      </c>
      <c r="P37" s="44">
        <f t="shared" si="10"/>
        <v>0</v>
      </c>
      <c r="Q37" s="44">
        <f t="shared" ref="Q37:AF37" si="11">Q19</f>
        <v>0</v>
      </c>
      <c r="R37" s="44">
        <f t="shared" si="11"/>
        <v>0</v>
      </c>
      <c r="S37" s="44">
        <f t="shared" si="11"/>
        <v>0</v>
      </c>
      <c r="T37" s="44">
        <f t="shared" si="11"/>
        <v>0</v>
      </c>
      <c r="U37" s="44">
        <f t="shared" si="11"/>
        <v>0</v>
      </c>
      <c r="V37" s="44">
        <f t="shared" si="11"/>
        <v>0</v>
      </c>
      <c r="W37" s="44">
        <f t="shared" si="11"/>
        <v>0</v>
      </c>
      <c r="X37" s="44">
        <f t="shared" si="11"/>
        <v>0</v>
      </c>
      <c r="Y37" s="44">
        <f t="shared" si="11"/>
        <v>0</v>
      </c>
      <c r="Z37" s="44">
        <f t="shared" si="11"/>
        <v>0</v>
      </c>
      <c r="AA37" s="44">
        <f t="shared" si="11"/>
        <v>0</v>
      </c>
      <c r="AB37" s="44">
        <f t="shared" si="11"/>
        <v>0</v>
      </c>
      <c r="AC37" s="44">
        <f t="shared" si="11"/>
        <v>0</v>
      </c>
      <c r="AD37" s="44">
        <f t="shared" si="11"/>
        <v>0</v>
      </c>
      <c r="AE37" s="44">
        <f t="shared" si="11"/>
        <v>0</v>
      </c>
      <c r="AF37" s="56">
        <f t="shared" si="11"/>
        <v>0</v>
      </c>
      <c r="AG37" s="33"/>
    </row>
    <row r="38" spans="1:33" hidden="1" outlineLevel="1">
      <c r="A38" s="48"/>
      <c r="B38" s="6"/>
      <c r="C38" s="6"/>
      <c r="D38" s="6"/>
      <c r="E38" s="150" t="s">
        <v>46</v>
      </c>
      <c r="F38" s="151"/>
      <c r="G38" s="152"/>
      <c r="H38" s="51">
        <v>1</v>
      </c>
      <c r="I38" s="44">
        <f t="shared" ref="I38:P38" si="12">I21</f>
        <v>0</v>
      </c>
      <c r="J38" s="44">
        <f t="shared" si="12"/>
        <v>0</v>
      </c>
      <c r="K38" s="44">
        <f t="shared" si="12"/>
        <v>0</v>
      </c>
      <c r="L38" s="57">
        <f t="shared" si="12"/>
        <v>0</v>
      </c>
      <c r="M38" s="55">
        <f t="shared" si="12"/>
        <v>0</v>
      </c>
      <c r="N38" s="44">
        <f t="shared" si="12"/>
        <v>0</v>
      </c>
      <c r="O38" s="44">
        <f t="shared" si="12"/>
        <v>0</v>
      </c>
      <c r="P38" s="44">
        <f t="shared" si="12"/>
        <v>0</v>
      </c>
      <c r="Q38" s="44">
        <f t="shared" ref="Q38:AF38" si="13">Q21</f>
        <v>0</v>
      </c>
      <c r="R38" s="44">
        <f t="shared" si="13"/>
        <v>0</v>
      </c>
      <c r="S38" s="44">
        <f t="shared" si="13"/>
        <v>0</v>
      </c>
      <c r="T38" s="44">
        <f t="shared" si="13"/>
        <v>0</v>
      </c>
      <c r="U38" s="44">
        <f t="shared" si="13"/>
        <v>0</v>
      </c>
      <c r="V38" s="44">
        <f t="shared" si="13"/>
        <v>0</v>
      </c>
      <c r="W38" s="44">
        <f t="shared" si="13"/>
        <v>0</v>
      </c>
      <c r="X38" s="44">
        <f t="shared" si="13"/>
        <v>0</v>
      </c>
      <c r="Y38" s="44">
        <f t="shared" si="13"/>
        <v>0</v>
      </c>
      <c r="Z38" s="44">
        <f t="shared" si="13"/>
        <v>0</v>
      </c>
      <c r="AA38" s="44">
        <f t="shared" si="13"/>
        <v>0</v>
      </c>
      <c r="AB38" s="44">
        <f t="shared" si="13"/>
        <v>0</v>
      </c>
      <c r="AC38" s="44">
        <f t="shared" si="13"/>
        <v>0</v>
      </c>
      <c r="AD38" s="44">
        <f t="shared" si="13"/>
        <v>0</v>
      </c>
      <c r="AE38" s="44">
        <f t="shared" si="13"/>
        <v>0</v>
      </c>
      <c r="AF38" s="56">
        <f t="shared" si="13"/>
        <v>0</v>
      </c>
      <c r="AG38" s="33"/>
    </row>
    <row r="39" spans="1:33" hidden="1" outlineLevel="1">
      <c r="A39" s="48"/>
      <c r="B39" s="6"/>
      <c r="C39" s="6"/>
      <c r="D39" s="6"/>
      <c r="E39" s="150" t="s">
        <v>47</v>
      </c>
      <c r="F39" s="151"/>
      <c r="G39" s="152"/>
      <c r="H39" s="51">
        <v>1</v>
      </c>
      <c r="I39" s="44">
        <f t="shared" ref="I39:P39" si="14">I22</f>
        <v>0</v>
      </c>
      <c r="J39" s="44">
        <f t="shared" si="14"/>
        <v>0</v>
      </c>
      <c r="K39" s="44">
        <f t="shared" si="14"/>
        <v>0</v>
      </c>
      <c r="L39" s="57">
        <f t="shared" si="14"/>
        <v>0</v>
      </c>
      <c r="M39" s="55">
        <f t="shared" si="14"/>
        <v>0</v>
      </c>
      <c r="N39" s="44">
        <f t="shared" si="14"/>
        <v>0</v>
      </c>
      <c r="O39" s="44">
        <f t="shared" si="14"/>
        <v>0</v>
      </c>
      <c r="P39" s="44">
        <f t="shared" si="14"/>
        <v>0</v>
      </c>
      <c r="Q39" s="44">
        <f t="shared" ref="Q39:AF39" si="15">Q22</f>
        <v>0</v>
      </c>
      <c r="R39" s="44">
        <f t="shared" si="15"/>
        <v>0</v>
      </c>
      <c r="S39" s="44">
        <f t="shared" si="15"/>
        <v>0</v>
      </c>
      <c r="T39" s="44">
        <f t="shared" si="15"/>
        <v>0</v>
      </c>
      <c r="U39" s="44">
        <f t="shared" si="15"/>
        <v>0</v>
      </c>
      <c r="V39" s="44">
        <f t="shared" si="15"/>
        <v>0</v>
      </c>
      <c r="W39" s="44">
        <f t="shared" si="15"/>
        <v>0</v>
      </c>
      <c r="X39" s="44">
        <f t="shared" si="15"/>
        <v>0</v>
      </c>
      <c r="Y39" s="44">
        <f t="shared" si="15"/>
        <v>0</v>
      </c>
      <c r="Z39" s="44">
        <f t="shared" si="15"/>
        <v>0</v>
      </c>
      <c r="AA39" s="44">
        <f t="shared" si="15"/>
        <v>0</v>
      </c>
      <c r="AB39" s="44">
        <f t="shared" si="15"/>
        <v>0</v>
      </c>
      <c r="AC39" s="44">
        <f t="shared" si="15"/>
        <v>0</v>
      </c>
      <c r="AD39" s="44">
        <f t="shared" si="15"/>
        <v>0</v>
      </c>
      <c r="AE39" s="44">
        <f t="shared" si="15"/>
        <v>0</v>
      </c>
      <c r="AF39" s="56">
        <f t="shared" si="15"/>
        <v>0</v>
      </c>
      <c r="AG39" s="33"/>
    </row>
    <row r="40" spans="1:33" hidden="1" outlineLevel="1">
      <c r="A40" s="48"/>
      <c r="B40" s="6"/>
      <c r="C40" s="6"/>
      <c r="D40" s="6"/>
      <c r="E40" s="83" t="s">
        <v>48</v>
      </c>
      <c r="F40" s="84"/>
      <c r="G40" s="85"/>
      <c r="H40" s="49">
        <v>2</v>
      </c>
      <c r="I40" s="44">
        <f t="shared" ref="I40:P40" si="16">I23</f>
        <v>0</v>
      </c>
      <c r="J40" s="44">
        <f t="shared" si="16"/>
        <v>0</v>
      </c>
      <c r="K40" s="44">
        <f t="shared" si="16"/>
        <v>0</v>
      </c>
      <c r="L40" s="57">
        <f t="shared" si="16"/>
        <v>0</v>
      </c>
      <c r="M40" s="55">
        <f t="shared" si="16"/>
        <v>0</v>
      </c>
      <c r="N40" s="44">
        <f t="shared" si="16"/>
        <v>0</v>
      </c>
      <c r="O40" s="44">
        <f t="shared" si="16"/>
        <v>0</v>
      </c>
      <c r="P40" s="44">
        <f t="shared" si="16"/>
        <v>0</v>
      </c>
      <c r="Q40" s="44">
        <f t="shared" ref="Q40:AF40" si="17">Q23</f>
        <v>0</v>
      </c>
      <c r="R40" s="44">
        <f t="shared" si="17"/>
        <v>0</v>
      </c>
      <c r="S40" s="44">
        <f t="shared" si="17"/>
        <v>0</v>
      </c>
      <c r="T40" s="44">
        <f t="shared" si="17"/>
        <v>0</v>
      </c>
      <c r="U40" s="44">
        <f t="shared" si="17"/>
        <v>0</v>
      </c>
      <c r="V40" s="44">
        <f t="shared" si="17"/>
        <v>0</v>
      </c>
      <c r="W40" s="44">
        <f t="shared" si="17"/>
        <v>0</v>
      </c>
      <c r="X40" s="44">
        <f t="shared" si="17"/>
        <v>0</v>
      </c>
      <c r="Y40" s="44">
        <f t="shared" si="17"/>
        <v>0</v>
      </c>
      <c r="Z40" s="44">
        <f t="shared" si="17"/>
        <v>0</v>
      </c>
      <c r="AA40" s="44">
        <f t="shared" si="17"/>
        <v>0</v>
      </c>
      <c r="AB40" s="44">
        <f t="shared" si="17"/>
        <v>0</v>
      </c>
      <c r="AC40" s="44">
        <f t="shared" si="17"/>
        <v>0</v>
      </c>
      <c r="AD40" s="44">
        <f t="shared" si="17"/>
        <v>0</v>
      </c>
      <c r="AE40" s="44">
        <f t="shared" si="17"/>
        <v>0</v>
      </c>
      <c r="AF40" s="56">
        <f t="shared" si="17"/>
        <v>0</v>
      </c>
      <c r="AG40" s="33"/>
    </row>
    <row r="41" spans="1:33" hidden="1" outlineLevel="1">
      <c r="A41" s="48"/>
      <c r="B41" s="6"/>
      <c r="C41" s="6"/>
      <c r="D41" s="6"/>
      <c r="E41" s="83" t="s">
        <v>49</v>
      </c>
      <c r="F41" s="84"/>
      <c r="G41" s="85"/>
      <c r="H41" s="49">
        <v>2</v>
      </c>
      <c r="I41" s="44">
        <f t="shared" ref="I41:P41" si="18">I24</f>
        <v>0</v>
      </c>
      <c r="J41" s="44">
        <f t="shared" si="18"/>
        <v>0</v>
      </c>
      <c r="K41" s="44">
        <f t="shared" si="18"/>
        <v>0</v>
      </c>
      <c r="L41" s="57">
        <f t="shared" si="18"/>
        <v>0</v>
      </c>
      <c r="M41" s="55">
        <f t="shared" si="18"/>
        <v>0</v>
      </c>
      <c r="N41" s="44">
        <f t="shared" si="18"/>
        <v>0</v>
      </c>
      <c r="O41" s="44">
        <f t="shared" si="18"/>
        <v>0</v>
      </c>
      <c r="P41" s="44">
        <f t="shared" si="18"/>
        <v>0</v>
      </c>
      <c r="Q41" s="44">
        <f t="shared" ref="Q41:AF41" si="19">Q24</f>
        <v>0</v>
      </c>
      <c r="R41" s="44">
        <f t="shared" si="19"/>
        <v>0</v>
      </c>
      <c r="S41" s="44">
        <f t="shared" si="19"/>
        <v>0</v>
      </c>
      <c r="T41" s="44">
        <f t="shared" si="19"/>
        <v>0</v>
      </c>
      <c r="U41" s="44">
        <f t="shared" si="19"/>
        <v>0</v>
      </c>
      <c r="V41" s="44">
        <f t="shared" si="19"/>
        <v>0</v>
      </c>
      <c r="W41" s="44">
        <f t="shared" si="19"/>
        <v>0</v>
      </c>
      <c r="X41" s="44">
        <f t="shared" si="19"/>
        <v>0</v>
      </c>
      <c r="Y41" s="44">
        <f t="shared" si="19"/>
        <v>0</v>
      </c>
      <c r="Z41" s="44">
        <f t="shared" si="19"/>
        <v>0</v>
      </c>
      <c r="AA41" s="44">
        <f t="shared" si="19"/>
        <v>0</v>
      </c>
      <c r="AB41" s="44">
        <f t="shared" si="19"/>
        <v>0</v>
      </c>
      <c r="AC41" s="44">
        <f t="shared" si="19"/>
        <v>0</v>
      </c>
      <c r="AD41" s="44">
        <f t="shared" si="19"/>
        <v>0</v>
      </c>
      <c r="AE41" s="44">
        <f t="shared" si="19"/>
        <v>0</v>
      </c>
      <c r="AF41" s="56">
        <f t="shared" si="19"/>
        <v>0</v>
      </c>
      <c r="AG41" s="33"/>
    </row>
    <row r="42" spans="1:33" hidden="1" outlineLevel="1">
      <c r="A42" s="48"/>
      <c r="B42" s="6"/>
      <c r="C42" s="6"/>
      <c r="D42" s="6"/>
      <c r="E42" s="83" t="s">
        <v>50</v>
      </c>
      <c r="F42" s="84"/>
      <c r="G42" s="85"/>
      <c r="H42" s="49">
        <v>1</v>
      </c>
      <c r="I42" s="44">
        <f t="shared" ref="I42:P42" si="20">I25</f>
        <v>0</v>
      </c>
      <c r="J42" s="44">
        <f t="shared" si="20"/>
        <v>0</v>
      </c>
      <c r="K42" s="44">
        <f t="shared" si="20"/>
        <v>0</v>
      </c>
      <c r="L42" s="57">
        <f t="shared" si="20"/>
        <v>0</v>
      </c>
      <c r="M42" s="55">
        <f t="shared" si="20"/>
        <v>0</v>
      </c>
      <c r="N42" s="44">
        <f t="shared" si="20"/>
        <v>0</v>
      </c>
      <c r="O42" s="44">
        <f t="shared" si="20"/>
        <v>0</v>
      </c>
      <c r="P42" s="44">
        <f t="shared" si="20"/>
        <v>0</v>
      </c>
      <c r="Q42" s="44">
        <f t="shared" ref="Q42:AF42" si="21">Q25</f>
        <v>0</v>
      </c>
      <c r="R42" s="44">
        <f t="shared" si="21"/>
        <v>0</v>
      </c>
      <c r="S42" s="44">
        <f t="shared" si="21"/>
        <v>0</v>
      </c>
      <c r="T42" s="44">
        <f t="shared" si="21"/>
        <v>0</v>
      </c>
      <c r="U42" s="44">
        <f t="shared" si="21"/>
        <v>0</v>
      </c>
      <c r="V42" s="44">
        <f t="shared" si="21"/>
        <v>0</v>
      </c>
      <c r="W42" s="44">
        <f t="shared" si="21"/>
        <v>0</v>
      </c>
      <c r="X42" s="44">
        <f t="shared" si="21"/>
        <v>0</v>
      </c>
      <c r="Y42" s="44">
        <f t="shared" si="21"/>
        <v>0</v>
      </c>
      <c r="Z42" s="44">
        <f t="shared" si="21"/>
        <v>0</v>
      </c>
      <c r="AA42" s="44">
        <f t="shared" si="21"/>
        <v>0</v>
      </c>
      <c r="AB42" s="44">
        <f t="shared" si="21"/>
        <v>0</v>
      </c>
      <c r="AC42" s="44">
        <f t="shared" si="21"/>
        <v>0</v>
      </c>
      <c r="AD42" s="44">
        <f t="shared" si="21"/>
        <v>0</v>
      </c>
      <c r="AE42" s="44">
        <f t="shared" si="21"/>
        <v>0</v>
      </c>
      <c r="AF42" s="56">
        <f t="shared" si="21"/>
        <v>0</v>
      </c>
      <c r="AG42" s="33"/>
    </row>
    <row r="43" spans="1:33" hidden="1" outlineLevel="1">
      <c r="A43" s="67"/>
      <c r="B43" s="68"/>
      <c r="C43" s="68"/>
      <c r="D43" s="68"/>
      <c r="E43" s="153" t="s">
        <v>52</v>
      </c>
      <c r="F43" s="154"/>
      <c r="G43" s="155"/>
      <c r="H43" s="69">
        <v>1</v>
      </c>
      <c r="I43" s="70">
        <f t="shared" ref="I43:P43" si="22">I27</f>
        <v>0</v>
      </c>
      <c r="J43" s="70">
        <f t="shared" si="22"/>
        <v>0</v>
      </c>
      <c r="K43" s="70">
        <f t="shared" si="22"/>
        <v>0</v>
      </c>
      <c r="L43" s="71">
        <f t="shared" si="22"/>
        <v>0</v>
      </c>
      <c r="M43" s="72">
        <f t="shared" si="22"/>
        <v>0</v>
      </c>
      <c r="N43" s="70">
        <f t="shared" si="22"/>
        <v>0</v>
      </c>
      <c r="O43" s="70">
        <f t="shared" si="22"/>
        <v>0</v>
      </c>
      <c r="P43" s="70">
        <f t="shared" si="22"/>
        <v>0</v>
      </c>
      <c r="Q43" s="70">
        <f t="shared" ref="Q43:AF43" si="23">Q27</f>
        <v>0</v>
      </c>
      <c r="R43" s="70">
        <f t="shared" si="23"/>
        <v>0</v>
      </c>
      <c r="S43" s="70">
        <f t="shared" si="23"/>
        <v>0</v>
      </c>
      <c r="T43" s="70">
        <f t="shared" si="23"/>
        <v>0</v>
      </c>
      <c r="U43" s="70">
        <f t="shared" si="23"/>
        <v>0</v>
      </c>
      <c r="V43" s="70">
        <f t="shared" si="23"/>
        <v>0</v>
      </c>
      <c r="W43" s="70">
        <f t="shared" si="23"/>
        <v>0</v>
      </c>
      <c r="X43" s="70">
        <f t="shared" si="23"/>
        <v>0</v>
      </c>
      <c r="Y43" s="70">
        <f t="shared" si="23"/>
        <v>0</v>
      </c>
      <c r="Z43" s="70">
        <f t="shared" si="23"/>
        <v>0</v>
      </c>
      <c r="AA43" s="70">
        <f t="shared" si="23"/>
        <v>0</v>
      </c>
      <c r="AB43" s="70">
        <f t="shared" si="23"/>
        <v>0</v>
      </c>
      <c r="AC43" s="70">
        <f t="shared" si="23"/>
        <v>0</v>
      </c>
      <c r="AD43" s="70">
        <f t="shared" si="23"/>
        <v>0</v>
      </c>
      <c r="AE43" s="70">
        <f t="shared" si="23"/>
        <v>0</v>
      </c>
      <c r="AF43" s="73">
        <f t="shared" si="23"/>
        <v>0</v>
      </c>
      <c r="AG43" s="74"/>
    </row>
    <row r="44" spans="1:33" hidden="1" outlineLevel="1">
      <c r="A44" s="59"/>
      <c r="B44" s="60"/>
      <c r="C44" s="60"/>
      <c r="D44" s="60"/>
      <c r="E44" s="156" t="s">
        <v>54</v>
      </c>
      <c r="F44" s="157"/>
      <c r="G44" s="158"/>
      <c r="H44" s="61">
        <f>SUM(H29:H43)</f>
        <v>43</v>
      </c>
      <c r="I44" s="62"/>
      <c r="J44" s="62"/>
      <c r="K44" s="62"/>
      <c r="L44" s="63"/>
      <c r="M44" s="64"/>
      <c r="N44" s="62"/>
      <c r="O44" s="62"/>
      <c r="P44" s="62"/>
      <c r="Q44" s="62"/>
      <c r="R44" s="62"/>
      <c r="S44" s="62"/>
      <c r="T44" s="62"/>
      <c r="U44" s="62"/>
      <c r="V44" s="62"/>
      <c r="W44" s="62"/>
      <c r="X44" s="62"/>
      <c r="Y44" s="62"/>
      <c r="Z44" s="62"/>
      <c r="AA44" s="62"/>
      <c r="AB44" s="62"/>
      <c r="AC44" s="62"/>
      <c r="AD44" s="62"/>
      <c r="AE44" s="62"/>
      <c r="AF44" s="65"/>
      <c r="AG44" s="66"/>
    </row>
    <row r="45" spans="1:33" collapsed="1">
      <c r="A45" s="75"/>
      <c r="B45" s="76"/>
      <c r="C45" s="76"/>
      <c r="D45" s="76"/>
      <c r="E45" s="148" t="s">
        <v>55</v>
      </c>
      <c r="F45" s="148"/>
      <c r="G45" s="148"/>
      <c r="H45" s="149"/>
      <c r="I45" s="58">
        <f>SUM(I7:I27)</f>
        <v>0</v>
      </c>
      <c r="J45" s="58">
        <f>SUM(J7:J27)</f>
        <v>0</v>
      </c>
      <c r="K45" s="58">
        <f>SUM(K7:K27)</f>
        <v>0</v>
      </c>
      <c r="L45" s="58">
        <f>SUM(L7:L27)</f>
        <v>0</v>
      </c>
      <c r="M45" s="58">
        <f>SUM(M7:M27)</f>
        <v>0</v>
      </c>
      <c r="N45" s="58">
        <f>SUM(N7:N27)</f>
        <v>0</v>
      </c>
      <c r="O45" s="58">
        <f>SUM(O7:O27)</f>
        <v>0</v>
      </c>
      <c r="P45" s="58">
        <f>SUM(P7:P27)</f>
        <v>0</v>
      </c>
      <c r="Q45" s="58">
        <f>SUM(Q7:Q27)</f>
        <v>0</v>
      </c>
      <c r="R45" s="58">
        <f>SUM(R7:R27)</f>
        <v>0</v>
      </c>
      <c r="S45" s="58">
        <f>SUM(S7:S27)</f>
        <v>0</v>
      </c>
      <c r="T45" s="58">
        <f>SUM(T7:T27)</f>
        <v>0</v>
      </c>
      <c r="U45" s="58">
        <f>SUM(U7:U27)</f>
        <v>0</v>
      </c>
      <c r="V45" s="58">
        <f>SUM(V7:V27)</f>
        <v>0</v>
      </c>
      <c r="W45" s="58">
        <f>SUM(W7:W27)</f>
        <v>0</v>
      </c>
      <c r="X45" s="58">
        <f>SUM(X7:X27)</f>
        <v>0</v>
      </c>
      <c r="Y45" s="58">
        <f>SUM(Y7:Y27)</f>
        <v>0</v>
      </c>
      <c r="Z45" s="58">
        <f>SUM(Z7:Z27)</f>
        <v>0</v>
      </c>
      <c r="AA45" s="58">
        <f>SUM(AA7:AA27)</f>
        <v>0</v>
      </c>
      <c r="AB45" s="58">
        <f>SUM(AB7:AB27)</f>
        <v>0</v>
      </c>
      <c r="AC45" s="58">
        <f>SUM(AC7:AC27)</f>
        <v>0</v>
      </c>
      <c r="AD45" s="58">
        <f>SUM(AD7:AD27)</f>
        <v>0</v>
      </c>
      <c r="AE45" s="58">
        <f>SUM(AE7:AE27)</f>
        <v>0</v>
      </c>
      <c r="AF45" s="58">
        <f>SUM(AF7:AF27)</f>
        <v>0</v>
      </c>
      <c r="AG45" s="77"/>
    </row>
    <row r="47" spans="1:33">
      <c r="C47" s="8"/>
      <c r="D47" s="7" t="s">
        <v>56</v>
      </c>
    </row>
    <row r="48" spans="1:33">
      <c r="C48" s="9"/>
      <c r="D48" s="7" t="s">
        <v>57</v>
      </c>
    </row>
    <row r="49"/>
    <row r="50"/>
    <row r="51"/>
    <row r="52"/>
    <row r="53"/>
    <row r="54"/>
  </sheetData>
  <mergeCells count="70">
    <mergeCell ref="AG3:AG5"/>
    <mergeCell ref="C6:AG6"/>
    <mergeCell ref="C13:AG13"/>
    <mergeCell ref="A28:AG28"/>
    <mergeCell ref="F23:H23"/>
    <mergeCell ref="F24:H24"/>
    <mergeCell ref="F25:H25"/>
    <mergeCell ref="F27:H27"/>
    <mergeCell ref="F18:H18"/>
    <mergeCell ref="F19:H19"/>
    <mergeCell ref="F20:H20"/>
    <mergeCell ref="F21:H21"/>
    <mergeCell ref="F22:H22"/>
    <mergeCell ref="F14:H14"/>
    <mergeCell ref="F15:H15"/>
    <mergeCell ref="F16:H16"/>
    <mergeCell ref="F17:H17"/>
    <mergeCell ref="D9:D10"/>
    <mergeCell ref="D11:D12"/>
    <mergeCell ref="D7:D8"/>
    <mergeCell ref="E45:H45"/>
    <mergeCell ref="E36:G36"/>
    <mergeCell ref="E37:G37"/>
    <mergeCell ref="E38:G38"/>
    <mergeCell ref="E39:G39"/>
    <mergeCell ref="E40:G40"/>
    <mergeCell ref="E41:G41"/>
    <mergeCell ref="E42:G42"/>
    <mergeCell ref="E43:G43"/>
    <mergeCell ref="E44:G44"/>
    <mergeCell ref="C7:C8"/>
    <mergeCell ref="D3:D5"/>
    <mergeCell ref="C3:C5"/>
    <mergeCell ref="A3:A5"/>
    <mergeCell ref="B3:B5"/>
    <mergeCell ref="A7:A27"/>
    <mergeCell ref="B7:B27"/>
    <mergeCell ref="C9:C10"/>
    <mergeCell ref="C11:C12"/>
    <mergeCell ref="D14:D20"/>
    <mergeCell ref="D21:D27"/>
    <mergeCell ref="I4:L4"/>
    <mergeCell ref="M4:P4"/>
    <mergeCell ref="M3:AF3"/>
    <mergeCell ref="I3:L3"/>
    <mergeCell ref="AC4:AF4"/>
    <mergeCell ref="Q4:T4"/>
    <mergeCell ref="U4:X4"/>
    <mergeCell ref="Y4:AB4"/>
    <mergeCell ref="H7:H8"/>
    <mergeCell ref="H3:H5"/>
    <mergeCell ref="H9:H10"/>
    <mergeCell ref="E29:G29"/>
    <mergeCell ref="E30:G30"/>
    <mergeCell ref="E31:G31"/>
    <mergeCell ref="E32:G32"/>
    <mergeCell ref="G3:G5"/>
    <mergeCell ref="F3:F5"/>
    <mergeCell ref="E3:E5"/>
    <mergeCell ref="F7:F8"/>
    <mergeCell ref="G7:G8"/>
    <mergeCell ref="F9:F10"/>
    <mergeCell ref="G9:G10"/>
    <mergeCell ref="E33:G33"/>
    <mergeCell ref="E34:G34"/>
    <mergeCell ref="E35:G35"/>
    <mergeCell ref="H11:H12"/>
    <mergeCell ref="F11:F12"/>
    <mergeCell ref="G11:G12"/>
    <mergeCell ref="F26:H26"/>
  </mergeCells>
  <pageMargins left="0.19685039370078741" right="0.19685039370078741" top="0.39370078740157483" bottom="0.19685039370078741" header="0" footer="0"/>
  <pageSetup paperSize="9" scale="49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e1fd04b-3006-4372-8095-2a33fb33a133">
      <Terms xmlns="http://schemas.microsoft.com/office/infopath/2007/PartnerControls"/>
    </lcf76f155ced4ddcb4097134ff3c332f>
    <TaxCatchAll xmlns="3d2ab920-a187-4cac-8478-83db3fd1362e" xsi:nil="true"/>
    <_dlc_DocId xmlns="3d2ab920-a187-4cac-8478-83db3fd1362e">CMHXZQSKN7JR-1702673757-18152</_dlc_DocId>
    <_dlc_DocIdUrl xmlns="3d2ab920-a187-4cac-8478-83db3fd1362e">
      <Url>https://mih.sharepoint.com/sites/dm/scp/sgokTT/_layouts/15/DocIdRedir.aspx?ID=CMHXZQSKN7JR-1702673757-18152</Url>
      <Description>CMHXZQSKN7JR-1702673757-18152</Description>
    </_dlc_DocIdUrl>
    <_Flow_SignoffStatus xmlns="4e1fd04b-3006-4372-8095-2a33fb33a13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8392D530E9B7A14F9E46889B7285C83C" ma:contentTypeVersion="4227" ma:contentTypeDescription="Создание документа." ma:contentTypeScope="" ma:versionID="4b63c23bde28af22d55b331b54cd028d">
  <xsd:schema xmlns:xsd="http://www.w3.org/2001/XMLSchema" xmlns:xs="http://www.w3.org/2001/XMLSchema" xmlns:p="http://schemas.microsoft.com/office/2006/metadata/properties" xmlns:ns2="3d2ab920-a187-4cac-8478-83db3fd1362e" xmlns:ns3="4e1fd04b-3006-4372-8095-2a33fb33a133" xmlns:ns4="c8ff8e4a-f125-4cfa-ac95-c947d1eabaa7" targetNamespace="http://schemas.microsoft.com/office/2006/metadata/properties" ma:root="true" ma:fieldsID="dd4f4a6ad90e0530b5b52768ff48e17c" ns2:_="" ns3:_="" ns4:_="">
    <xsd:import namespace="3d2ab920-a187-4cac-8478-83db3fd1362e"/>
    <xsd:import namespace="4e1fd04b-3006-4372-8095-2a33fb33a133"/>
    <xsd:import namespace="c8ff8e4a-f125-4cfa-ac95-c947d1eabaa7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  <xsd:element ref="ns3:MediaServiceDateTaken" minOccurs="0"/>
                <xsd:element ref="ns3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2ab920-a187-4cac-8478-83db3fd1362e" elementFormDefault="qualified">
    <xsd:import namespace="http://schemas.microsoft.com/office/2006/documentManagement/types"/>
    <xsd:import namespace="http://schemas.microsoft.com/office/infopath/2007/PartnerControls"/>
    <xsd:element name="_dlc_DocId" ma:index="4" nillable="true" ma:displayName="Значение идентификатора документа" ma:description="Значение идентификатора документа, присвоенного данному элементу." ma:indexed="true" ma:internalName="_dlc_DocId" ma:readOnly="true">
      <xsd:simpleType>
        <xsd:restriction base="dms:Text"/>
      </xsd:simpleType>
    </xsd:element>
    <xsd:element name="_dlc_DocIdUrl" ma:index="5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6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CatchAll" ma:index="23" nillable="true" ma:displayName="Taxonomy Catch All Column" ma:hidden="true" ma:list="{ff9cac96-3e0f-4ab0-8aa6-59800b6ccb39}" ma:internalName="TaxCatchAll" ma:showField="CatchAllData" ma:web="3d2ab920-a187-4cac-8478-83db3fd1362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e1fd04b-3006-4372-8095-2a33fb33a13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Теги изображений" ma:readOnly="false" ma:fieldId="{5cf76f15-5ced-4ddc-b409-7134ff3c332f}" ma:taxonomyMulti="true" ma:sspId="c961fd20-492b-4fd9-ace1-aa640f7f1af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_Flow_SignoffStatus" ma:index="27" nillable="true" ma:displayName="Состояние одобрения" ma:internalName="_x0024_Resources_x003a_core_x002c_Signoff_Status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ff8e4a-f125-4cfa-ac95-c947d1eabaa7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Общий доступ с использованием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Совместно с подробностями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7" ma:displayName="Тип контента"/>
        <xsd:element ref="dc:title" minOccurs="0" maxOccurs="1" ma:index="3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D34849E-1E67-4994-A8F6-7B4C85227796}"/>
</file>

<file path=customXml/itemProps2.xml><?xml version="1.0" encoding="utf-8"?>
<ds:datastoreItem xmlns:ds="http://schemas.openxmlformats.org/officeDocument/2006/customXml" ds:itemID="{104206D9-856B-45CC-A8E5-41A0A936E628}"/>
</file>

<file path=customXml/itemProps3.xml><?xml version="1.0" encoding="utf-8"?>
<ds:datastoreItem xmlns:ds="http://schemas.openxmlformats.org/officeDocument/2006/customXml" ds:itemID="{276D5996-690B-4C9C-A974-216EB5DA76C7}"/>
</file>

<file path=customXml/itemProps4.xml><?xml version="1.0" encoding="utf-8"?>
<ds:datastoreItem xmlns:ds="http://schemas.openxmlformats.org/officeDocument/2006/customXml" ds:itemID="{6F48937C-167F-4A64-8F00-7D0D2F0F1DE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Metinvest Digital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Барханський Владислав Валерійович (Vladyslav Barkhanskyi)</dc:creator>
  <cp:keywords/>
  <dc:description/>
  <cp:lastModifiedBy>Artem Nikitin (Нікітін Артем Анатолійович)</cp:lastModifiedBy>
  <cp:revision/>
  <dcterms:created xsi:type="dcterms:W3CDTF">2024-08-29T10:13:09Z</dcterms:created>
  <dcterms:modified xsi:type="dcterms:W3CDTF">2026-04-27T07:43:26Z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92777a8-4fe1-4bb5-bf8a-dafd6e0db0a2_Enabled">
    <vt:lpwstr>true</vt:lpwstr>
  </property>
  <property fmtid="{D5CDD505-2E9C-101B-9397-08002B2CF9AE}" pid="3" name="MSIP_Label_d92777a8-4fe1-4bb5-bf8a-dafd6e0db0a2_SetDate">
    <vt:lpwstr>2024-08-29T10:41:37Z</vt:lpwstr>
  </property>
  <property fmtid="{D5CDD505-2E9C-101B-9397-08002B2CF9AE}" pid="4" name="MSIP_Label_d92777a8-4fe1-4bb5-bf8a-dafd6e0db0a2_Method">
    <vt:lpwstr>Standard</vt:lpwstr>
  </property>
  <property fmtid="{D5CDD505-2E9C-101B-9397-08002B2CF9AE}" pid="5" name="MSIP_Label_d92777a8-4fe1-4bb5-bf8a-dafd6e0db0a2_Name">
    <vt:lpwstr>Ограниченный доступ</vt:lpwstr>
  </property>
  <property fmtid="{D5CDD505-2E9C-101B-9397-08002B2CF9AE}" pid="6" name="MSIP_Label_d92777a8-4fe1-4bb5-bf8a-dafd6e0db0a2_SiteId">
    <vt:lpwstr>b0bbbc89-2041-434f-8618-bc081a1a01d4</vt:lpwstr>
  </property>
  <property fmtid="{D5CDD505-2E9C-101B-9397-08002B2CF9AE}" pid="7" name="MSIP_Label_d92777a8-4fe1-4bb5-bf8a-dafd6e0db0a2_ActionId">
    <vt:lpwstr>418518b4-12df-43d5-a0a2-f080d89eea14</vt:lpwstr>
  </property>
  <property fmtid="{D5CDD505-2E9C-101B-9397-08002B2CF9AE}" pid="8" name="MSIP_Label_d92777a8-4fe1-4bb5-bf8a-dafd6e0db0a2_ContentBits">
    <vt:lpwstr>0</vt:lpwstr>
  </property>
  <property fmtid="{D5CDD505-2E9C-101B-9397-08002B2CF9AE}" pid="9" name="ContentTypeId">
    <vt:lpwstr>0x0101008392D530E9B7A14F9E46889B7285C83C</vt:lpwstr>
  </property>
  <property fmtid="{D5CDD505-2E9C-101B-9397-08002B2CF9AE}" pid="10" name="_dlc_DocIdItemGuid">
    <vt:lpwstr>f786819f-2a8f-43b3-8dc7-1aa6360c6739</vt:lpwstr>
  </property>
  <property fmtid="{D5CDD505-2E9C-101B-9397-08002B2CF9AE}" pid="11" name="MediaServiceImageTags">
    <vt:lpwstr/>
  </property>
</Properties>
</file>